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F182E148-98A5-4BF2-BE73-0EEF6432F2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G37" i="2"/>
  <c r="F37" i="2"/>
  <c r="F44" i="2" s="1"/>
  <c r="E37" i="2"/>
  <c r="E44" i="2" s="1"/>
  <c r="D37" i="2"/>
  <c r="D44" i="2" s="1"/>
  <c r="C37" i="2"/>
  <c r="C44" i="2" s="1"/>
  <c r="R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V45" i="2" s="1"/>
  <c r="U13" i="2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N45" i="2" s="1"/>
  <c r="M13" i="2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F45" i="2" s="1"/>
  <c r="E13" i="2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X13" i="3"/>
  <c r="X26" i="3" s="1"/>
  <c r="W13" i="3"/>
  <c r="W26" i="3" s="1"/>
  <c r="V13" i="3"/>
  <c r="V26" i="3" s="1"/>
  <c r="U13" i="3"/>
  <c r="T13" i="3"/>
  <c r="T26" i="3" s="1"/>
  <c r="S13" i="3"/>
  <c r="R13" i="3"/>
  <c r="Q13" i="3"/>
  <c r="P13" i="3"/>
  <c r="P26" i="3" s="1"/>
  <c r="P45" i="3" s="1"/>
  <c r="O13" i="3"/>
  <c r="O26" i="3" s="1"/>
  <c r="N13" i="3"/>
  <c r="N26" i="3" s="1"/>
  <c r="M13" i="3"/>
  <c r="L13" i="3"/>
  <c r="L26" i="3" s="1"/>
  <c r="K13" i="3"/>
  <c r="K26" i="3" s="1"/>
  <c r="K45" i="3" s="1"/>
  <c r="J13" i="3"/>
  <c r="I13" i="3"/>
  <c r="H13" i="3"/>
  <c r="H26" i="3" s="1"/>
  <c r="H45" i="3" s="1"/>
  <c r="G13" i="3"/>
  <c r="G26" i="3" s="1"/>
  <c r="F13" i="3"/>
  <c r="F26" i="3" s="1"/>
  <c r="E13" i="3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I26" i="4"/>
  <c r="AA25" i="4"/>
  <c r="Y25" i="4"/>
  <c r="X25" i="4"/>
  <c r="Z25" i="4" s="1"/>
  <c r="W25" i="4"/>
  <c r="V25" i="4"/>
  <c r="U25" i="4"/>
  <c r="U26" i="4" s="1"/>
  <c r="T25" i="4"/>
  <c r="S25" i="4"/>
  <c r="R25" i="4"/>
  <c r="Q25" i="4"/>
  <c r="P25" i="4"/>
  <c r="O25" i="4"/>
  <c r="N25" i="4"/>
  <c r="M25" i="4"/>
  <c r="M26" i="4" s="1"/>
  <c r="L25" i="4"/>
  <c r="K25" i="4"/>
  <c r="J25" i="4"/>
  <c r="I25" i="4"/>
  <c r="H25" i="4"/>
  <c r="G25" i="4"/>
  <c r="F25" i="4"/>
  <c r="E25" i="4"/>
  <c r="E26" i="4" s="1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V45" i="4" s="1"/>
  <c r="U13" i="4"/>
  <c r="T13" i="4"/>
  <c r="T26" i="4" s="1"/>
  <c r="S13" i="4"/>
  <c r="R13" i="4"/>
  <c r="R26" i="4" s="1"/>
  <c r="Q13" i="4"/>
  <c r="Q26" i="4" s="1"/>
  <c r="P13" i="4"/>
  <c r="P26" i="4" s="1"/>
  <c r="P45" i="4" s="1"/>
  <c r="O13" i="4"/>
  <c r="O26" i="4" s="1"/>
  <c r="N13" i="4"/>
  <c r="N26" i="4" s="1"/>
  <c r="N45" i="4" s="1"/>
  <c r="M13" i="4"/>
  <c r="L13" i="4"/>
  <c r="L26" i="4" s="1"/>
  <c r="K13" i="4"/>
  <c r="J13" i="4"/>
  <c r="J26" i="4" s="1"/>
  <c r="I13" i="4"/>
  <c r="H13" i="4"/>
  <c r="H26" i="4" s="1"/>
  <c r="H45" i="4" s="1"/>
  <c r="G13" i="4"/>
  <c r="G26" i="4" s="1"/>
  <c r="F13" i="4"/>
  <c r="F26" i="4" s="1"/>
  <c r="F45" i="4" s="1"/>
  <c r="E13" i="4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J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Z13" i="5"/>
  <c r="Y13" i="5"/>
  <c r="Y26" i="5" s="1"/>
  <c r="Y45" i="5" s="1"/>
  <c r="X13" i="5"/>
  <c r="X26" i="5" s="1"/>
  <c r="W13" i="5"/>
  <c r="W26" i="5" s="1"/>
  <c r="V13" i="5"/>
  <c r="U13" i="5"/>
  <c r="T13" i="5"/>
  <c r="T26" i="5" s="1"/>
  <c r="S13" i="5"/>
  <c r="S26" i="5" s="1"/>
  <c r="R13" i="5"/>
  <c r="R26" i="5" s="1"/>
  <c r="Q13" i="5"/>
  <c r="Q26" i="5" s="1"/>
  <c r="Q45" i="5" s="1"/>
  <c r="P13" i="5"/>
  <c r="P26" i="5" s="1"/>
  <c r="O13" i="5"/>
  <c r="O26" i="5" s="1"/>
  <c r="N13" i="5"/>
  <c r="M13" i="5"/>
  <c r="L13" i="5"/>
  <c r="L26" i="5" s="1"/>
  <c r="K13" i="5"/>
  <c r="K26" i="5" s="1"/>
  <c r="J13" i="5"/>
  <c r="I13" i="5"/>
  <c r="I26" i="5" s="1"/>
  <c r="I45" i="5" s="1"/>
  <c r="H13" i="5"/>
  <c r="H26" i="5" s="1"/>
  <c r="G13" i="5"/>
  <c r="G26" i="5" s="1"/>
  <c r="F13" i="5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Z13" i="6" s="1"/>
  <c r="W13" i="6"/>
  <c r="V13" i="6"/>
  <c r="V26" i="6" s="1"/>
  <c r="V45" i="6" s="1"/>
  <c r="U13" i="6"/>
  <c r="T13" i="6"/>
  <c r="T26" i="6" s="1"/>
  <c r="T45" i="6" s="1"/>
  <c r="S13" i="6"/>
  <c r="R13" i="6"/>
  <c r="R26" i="6" s="1"/>
  <c r="Q13" i="6"/>
  <c r="Q26" i="6" s="1"/>
  <c r="Q45" i="6" s="1"/>
  <c r="P13" i="6"/>
  <c r="P26" i="6" s="1"/>
  <c r="P45" i="6" s="1"/>
  <c r="O13" i="6"/>
  <c r="N13" i="6"/>
  <c r="N26" i="6" s="1"/>
  <c r="M13" i="6"/>
  <c r="L13" i="6"/>
  <c r="L26" i="6" s="1"/>
  <c r="L45" i="6" s="1"/>
  <c r="K13" i="6"/>
  <c r="J13" i="6"/>
  <c r="J26" i="6" s="1"/>
  <c r="I13" i="6"/>
  <c r="H13" i="6"/>
  <c r="H26" i="6" s="1"/>
  <c r="H45" i="6" s="1"/>
  <c r="G13" i="6"/>
  <c r="F13" i="6"/>
  <c r="F26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J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Z13" i="7" s="1"/>
  <c r="W13" i="7"/>
  <c r="V13" i="7"/>
  <c r="V26" i="7" s="1"/>
  <c r="V45" i="7" s="1"/>
  <c r="U13" i="7"/>
  <c r="T13" i="7"/>
  <c r="T26" i="7" s="1"/>
  <c r="T45" i="7" s="1"/>
  <c r="S13" i="7"/>
  <c r="R13" i="7"/>
  <c r="R26" i="7" s="1"/>
  <c r="Q13" i="7"/>
  <c r="Q26" i="7" s="1"/>
  <c r="Q45" i="7" s="1"/>
  <c r="P13" i="7"/>
  <c r="P26" i="7" s="1"/>
  <c r="P45" i="7" s="1"/>
  <c r="O13" i="7"/>
  <c r="N13" i="7"/>
  <c r="N26" i="7" s="1"/>
  <c r="M13" i="7"/>
  <c r="L13" i="7"/>
  <c r="L26" i="7" s="1"/>
  <c r="K13" i="7"/>
  <c r="J13" i="7"/>
  <c r="I13" i="7"/>
  <c r="I26" i="7" s="1"/>
  <c r="I45" i="7" s="1"/>
  <c r="H13" i="7"/>
  <c r="H26" i="7" s="1"/>
  <c r="H45" i="7" s="1"/>
  <c r="G13" i="7"/>
  <c r="F13" i="7"/>
  <c r="F26" i="7" s="1"/>
  <c r="E13" i="7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Z13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R26" i="8" s="1"/>
  <c r="Q13" i="8"/>
  <c r="Q26" i="8" s="1"/>
  <c r="P13" i="8"/>
  <c r="P26" i="8" s="1"/>
  <c r="P45" i="8" s="1"/>
  <c r="O13" i="8"/>
  <c r="O26" i="8" s="1"/>
  <c r="N13" i="8"/>
  <c r="N26" i="8" s="1"/>
  <c r="M13" i="8"/>
  <c r="L13" i="8"/>
  <c r="L26" i="8" s="1"/>
  <c r="L45" i="8" s="1"/>
  <c r="K13" i="8"/>
  <c r="K26" i="8" s="1"/>
  <c r="J13" i="8"/>
  <c r="I13" i="8"/>
  <c r="I26" i="8" s="1"/>
  <c r="H13" i="8"/>
  <c r="H26" i="8" s="1"/>
  <c r="H45" i="8" s="1"/>
  <c r="G13" i="8"/>
  <c r="G26" i="8" s="1"/>
  <c r="G45" i="8" s="1"/>
  <c r="F13" i="8"/>
  <c r="E13" i="8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I26" i="9"/>
  <c r="I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W26" i="9" s="1"/>
  <c r="V13" i="9"/>
  <c r="U13" i="9"/>
  <c r="U26" i="9" s="1"/>
  <c r="T13" i="9"/>
  <c r="T26" i="9" s="1"/>
  <c r="S13" i="9"/>
  <c r="S26" i="9" s="1"/>
  <c r="S45" i="9" s="1"/>
  <c r="R13" i="9"/>
  <c r="Q13" i="9"/>
  <c r="Q26" i="9" s="1"/>
  <c r="Q45" i="9" s="1"/>
  <c r="P13" i="9"/>
  <c r="P26" i="9" s="1"/>
  <c r="P45" i="9" s="1"/>
  <c r="O13" i="9"/>
  <c r="O26" i="9" s="1"/>
  <c r="N13" i="9"/>
  <c r="M13" i="9"/>
  <c r="M26" i="9" s="1"/>
  <c r="M45" i="9" s="1"/>
  <c r="L13" i="9"/>
  <c r="L26" i="9" s="1"/>
  <c r="L45" i="9" s="1"/>
  <c r="K13" i="9"/>
  <c r="K26" i="9" s="1"/>
  <c r="J13" i="9"/>
  <c r="J26" i="9" s="1"/>
  <c r="I13" i="9"/>
  <c r="H13" i="9"/>
  <c r="H26" i="9" s="1"/>
  <c r="H45" i="9" s="1"/>
  <c r="G13" i="9"/>
  <c r="G26" i="9" s="1"/>
  <c r="F13" i="9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J26" i="10"/>
  <c r="J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W26" i="10" s="1"/>
  <c r="V13" i="10"/>
  <c r="U13" i="10"/>
  <c r="U26" i="10" s="1"/>
  <c r="U45" i="10" s="1"/>
  <c r="T13" i="10"/>
  <c r="T26" i="10" s="1"/>
  <c r="S13" i="10"/>
  <c r="S26" i="10" s="1"/>
  <c r="R13" i="10"/>
  <c r="Q13" i="10"/>
  <c r="Q26" i="10" s="1"/>
  <c r="Q45" i="10" s="1"/>
  <c r="P13" i="10"/>
  <c r="P26" i="10" s="1"/>
  <c r="P45" i="10" s="1"/>
  <c r="O13" i="10"/>
  <c r="O26" i="10" s="1"/>
  <c r="N13" i="10"/>
  <c r="M13" i="10"/>
  <c r="M26" i="10" s="1"/>
  <c r="L13" i="10"/>
  <c r="L26" i="10" s="1"/>
  <c r="K13" i="10"/>
  <c r="K26" i="10" s="1"/>
  <c r="J13" i="10"/>
  <c r="I13" i="10"/>
  <c r="I26" i="10" s="1"/>
  <c r="I45" i="10" s="1"/>
  <c r="H13" i="10"/>
  <c r="H26" i="10" s="1"/>
  <c r="H45" i="10" s="1"/>
  <c r="G13" i="10"/>
  <c r="G26" i="10" s="1"/>
  <c r="F13" i="10"/>
  <c r="E13" i="10"/>
  <c r="E26" i="10" s="1"/>
  <c r="E45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N37" i="1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J26" i="11"/>
  <c r="J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V13" i="11"/>
  <c r="U13" i="11"/>
  <c r="U26" i="11" s="1"/>
  <c r="T13" i="11"/>
  <c r="T26" i="11" s="1"/>
  <c r="S13" i="11"/>
  <c r="S26" i="11" s="1"/>
  <c r="R13" i="11"/>
  <c r="Q13" i="11"/>
  <c r="Q26" i="11" s="1"/>
  <c r="Q45" i="11" s="1"/>
  <c r="P13" i="11"/>
  <c r="P26" i="11" s="1"/>
  <c r="P45" i="11" s="1"/>
  <c r="O13" i="11"/>
  <c r="O26" i="11" s="1"/>
  <c r="N13" i="11"/>
  <c r="M13" i="11"/>
  <c r="M26" i="11" s="1"/>
  <c r="L13" i="11"/>
  <c r="L26" i="11" s="1"/>
  <c r="K13" i="11"/>
  <c r="K26" i="11" s="1"/>
  <c r="J13" i="11"/>
  <c r="I13" i="11"/>
  <c r="I26" i="11" s="1"/>
  <c r="I45" i="11" s="1"/>
  <c r="H13" i="11"/>
  <c r="H26" i="11" s="1"/>
  <c r="H45" i="11" s="1"/>
  <c r="G13" i="11"/>
  <c r="G26" i="11" s="1"/>
  <c r="F13" i="1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Y26" i="12"/>
  <c r="Y45" i="12" s="1"/>
  <c r="E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W26" i="12" s="1"/>
  <c r="V13" i="12"/>
  <c r="V26" i="12" s="1"/>
  <c r="V45" i="12" s="1"/>
  <c r="U13" i="12"/>
  <c r="U26" i="12" s="1"/>
  <c r="T13" i="12"/>
  <c r="T26" i="12" s="1"/>
  <c r="S13" i="12"/>
  <c r="S26" i="12" s="1"/>
  <c r="R13" i="12"/>
  <c r="Q13" i="12"/>
  <c r="Q26" i="12" s="1"/>
  <c r="Q45" i="12" s="1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K26" i="12" s="1"/>
  <c r="J13" i="12"/>
  <c r="I13" i="12"/>
  <c r="I26" i="12" s="1"/>
  <c r="I45" i="12" s="1"/>
  <c r="H13" i="12"/>
  <c r="H26" i="12" s="1"/>
  <c r="G13" i="12"/>
  <c r="G26" i="12" s="1"/>
  <c r="F13" i="12"/>
  <c r="F26" i="12" s="1"/>
  <c r="F45" i="12" s="1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Y26" i="13"/>
  <c r="Y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V13" i="13"/>
  <c r="V26" i="13" s="1"/>
  <c r="V45" i="13" s="1"/>
  <c r="U13" i="13"/>
  <c r="U26" i="13" s="1"/>
  <c r="U45" i="13" s="1"/>
  <c r="T13" i="13"/>
  <c r="T26" i="13" s="1"/>
  <c r="S13" i="13"/>
  <c r="S26" i="13" s="1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K26" i="13" s="1"/>
  <c r="J13" i="13"/>
  <c r="J26" i="13" s="1"/>
  <c r="J45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V44" i="14" s="1"/>
  <c r="U37" i="14"/>
  <c r="U44" i="14" s="1"/>
  <c r="T37" i="14"/>
  <c r="S37" i="14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K37" i="14"/>
  <c r="J37" i="14"/>
  <c r="J44" i="14" s="1"/>
  <c r="I37" i="14"/>
  <c r="I44" i="14" s="1"/>
  <c r="I45" i="14" s="1"/>
  <c r="H37" i="14"/>
  <c r="H44" i="14" s="1"/>
  <c r="G37" i="14"/>
  <c r="G44" i="14" s="1"/>
  <c r="F37" i="14"/>
  <c r="F44" i="14" s="1"/>
  <c r="E37" i="14"/>
  <c r="E44" i="14" s="1"/>
  <c r="D37" i="14"/>
  <c r="C37" i="14"/>
  <c r="H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L26" i="14" s="1"/>
  <c r="K25" i="14"/>
  <c r="J25" i="14"/>
  <c r="I25" i="14"/>
  <c r="H25" i="14"/>
  <c r="G25" i="14"/>
  <c r="G26" i="14" s="1"/>
  <c r="F25" i="14"/>
  <c r="E25" i="14"/>
  <c r="D25" i="14"/>
  <c r="D26" i="14" s="1"/>
  <c r="C25" i="14"/>
  <c r="AA13" i="14"/>
  <c r="AA26" i="14" s="1"/>
  <c r="Y13" i="14"/>
  <c r="Y26" i="14" s="1"/>
  <c r="X13" i="14"/>
  <c r="X26" i="14" s="1"/>
  <c r="W13" i="14"/>
  <c r="V13" i="14"/>
  <c r="V26" i="14" s="1"/>
  <c r="V45" i="14" s="1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P13" i="14"/>
  <c r="P26" i="14" s="1"/>
  <c r="O13" i="14"/>
  <c r="N13" i="14"/>
  <c r="N26" i="14" s="1"/>
  <c r="N45" i="14" s="1"/>
  <c r="M13" i="14"/>
  <c r="M26" i="14" s="1"/>
  <c r="L13" i="14"/>
  <c r="K13" i="14"/>
  <c r="K26" i="14" s="1"/>
  <c r="J13" i="14"/>
  <c r="J26" i="14" s="1"/>
  <c r="J45" i="14" s="1"/>
  <c r="I13" i="14"/>
  <c r="I26" i="14" s="1"/>
  <c r="H13" i="14"/>
  <c r="G13" i="14"/>
  <c r="F13" i="14"/>
  <c r="F26" i="14" s="1"/>
  <c r="F45" i="14" s="1"/>
  <c r="E13" i="14"/>
  <c r="E26" i="14" s="1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P44" i="15" s="1"/>
  <c r="P45" i="15" s="1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P37" i="15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X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V13" i="15"/>
  <c r="V26" i="15" s="1"/>
  <c r="V45" i="15" s="1"/>
  <c r="U13" i="15"/>
  <c r="U26" i="15" s="1"/>
  <c r="T13" i="15"/>
  <c r="T26" i="15" s="1"/>
  <c r="S13" i="15"/>
  <c r="S26" i="15" s="1"/>
  <c r="S45" i="15" s="1"/>
  <c r="R13" i="15"/>
  <c r="Q13" i="15"/>
  <c r="Q26" i="15" s="1"/>
  <c r="P13" i="15"/>
  <c r="P26" i="15" s="1"/>
  <c r="O13" i="15"/>
  <c r="N13" i="15"/>
  <c r="N26" i="15" s="1"/>
  <c r="N45" i="15" s="1"/>
  <c r="M13" i="15"/>
  <c r="M26" i="15" s="1"/>
  <c r="L13" i="15"/>
  <c r="L26" i="15" s="1"/>
  <c r="K13" i="15"/>
  <c r="K26" i="15" s="1"/>
  <c r="K45" i="15" s="1"/>
  <c r="J13" i="15"/>
  <c r="I13" i="15"/>
  <c r="I26" i="15" s="1"/>
  <c r="H13" i="15"/>
  <c r="H26" i="15" s="1"/>
  <c r="G13" i="15"/>
  <c r="F13" i="15"/>
  <c r="F26" i="15" s="1"/>
  <c r="F45" i="15" s="1"/>
  <c r="E13" i="15"/>
  <c r="E26" i="15" s="1"/>
  <c r="D13" i="15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AA43" i="16"/>
  <c r="Y43" i="16"/>
  <c r="Y44" i="16" s="1"/>
  <c r="X43" i="16"/>
  <c r="Z43" i="16" s="1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I44" i="16" s="1"/>
  <c r="H43" i="16"/>
  <c r="G43" i="16"/>
  <c r="F43" i="16"/>
  <c r="E43" i="16"/>
  <c r="D43" i="16"/>
  <c r="D44" i="16" s="1"/>
  <c r="C43" i="16"/>
  <c r="AA37" i="16"/>
  <c r="AA44" i="16" s="1"/>
  <c r="Y37" i="16"/>
  <c r="X37" i="16"/>
  <c r="X44" i="16" s="1"/>
  <c r="W37" i="16"/>
  <c r="W44" i="16" s="1"/>
  <c r="V37" i="16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P45" i="16" s="1"/>
  <c r="O37" i="16"/>
  <c r="O44" i="16" s="1"/>
  <c r="N37" i="16"/>
  <c r="M37" i="16"/>
  <c r="L37" i="16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C37" i="16"/>
  <c r="C44" i="16" s="1"/>
  <c r="S26" i="16"/>
  <c r="S45" i="16" s="1"/>
  <c r="P26" i="16"/>
  <c r="AA25" i="16"/>
  <c r="Y25" i="16"/>
  <c r="X25" i="16"/>
  <c r="Z25" i="16" s="1"/>
  <c r="W25" i="16"/>
  <c r="W26" i="16" s="1"/>
  <c r="V25" i="16"/>
  <c r="U25" i="16"/>
  <c r="T25" i="16"/>
  <c r="S25" i="16"/>
  <c r="R25" i="16"/>
  <c r="Q25" i="16"/>
  <c r="P25" i="16"/>
  <c r="O25" i="16"/>
  <c r="O26" i="16" s="1"/>
  <c r="N25" i="16"/>
  <c r="M25" i="16"/>
  <c r="L25" i="16"/>
  <c r="K25" i="16"/>
  <c r="J25" i="16"/>
  <c r="I25" i="16"/>
  <c r="H25" i="16"/>
  <c r="G25" i="16"/>
  <c r="G26" i="16" s="1"/>
  <c r="F25" i="16"/>
  <c r="E25" i="16"/>
  <c r="D25" i="16"/>
  <c r="C25" i="16"/>
  <c r="AA13" i="16"/>
  <c r="AA26" i="16" s="1"/>
  <c r="AA45" i="16" s="1"/>
  <c r="Y13" i="16"/>
  <c r="Y26" i="16" s="1"/>
  <c r="X13" i="16"/>
  <c r="W13" i="16"/>
  <c r="V13" i="16"/>
  <c r="V26" i="16" s="1"/>
  <c r="U13" i="16"/>
  <c r="T13" i="16"/>
  <c r="S13" i="16"/>
  <c r="R13" i="16"/>
  <c r="Q13" i="16"/>
  <c r="Q26" i="16" s="1"/>
  <c r="P13" i="16"/>
  <c r="O13" i="16"/>
  <c r="N13" i="16"/>
  <c r="N26" i="16" s="1"/>
  <c r="M13" i="16"/>
  <c r="L13" i="16"/>
  <c r="K13" i="16"/>
  <c r="K26" i="16" s="1"/>
  <c r="K45" i="16" s="1"/>
  <c r="J13" i="16"/>
  <c r="I13" i="16"/>
  <c r="I26" i="16" s="1"/>
  <c r="H13" i="16"/>
  <c r="H26" i="16" s="1"/>
  <c r="G13" i="16"/>
  <c r="F13" i="16"/>
  <c r="F26" i="16" s="1"/>
  <c r="E13" i="16"/>
  <c r="D13" i="16"/>
  <c r="D26" i="16" s="1"/>
  <c r="D45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H45" i="17"/>
  <c r="G45" i="17"/>
  <c r="E44" i="17"/>
  <c r="AA43" i="17"/>
  <c r="Y43" i="17"/>
  <c r="Y44" i="17" s="1"/>
  <c r="X43" i="17"/>
  <c r="Z43" i="17" s="1"/>
  <c r="W43" i="17"/>
  <c r="V43" i="17"/>
  <c r="U43" i="17"/>
  <c r="T43" i="17"/>
  <c r="S43" i="17"/>
  <c r="R43" i="17"/>
  <c r="Q43" i="17"/>
  <c r="Q44" i="17" s="1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Z37" i="17"/>
  <c r="Y37" i="17"/>
  <c r="X37" i="17"/>
  <c r="X44" i="17" s="1"/>
  <c r="W37" i="17"/>
  <c r="W44" i="17" s="1"/>
  <c r="V37" i="17"/>
  <c r="V44" i="17" s="1"/>
  <c r="U37" i="17"/>
  <c r="U44" i="17" s="1"/>
  <c r="T37" i="17"/>
  <c r="S37" i="17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C37" i="17"/>
  <c r="K26" i="17"/>
  <c r="H26" i="17"/>
  <c r="AA25" i="17"/>
  <c r="Y25" i="17"/>
  <c r="X25" i="17"/>
  <c r="Z25" i="17" s="1"/>
  <c r="W25" i="17"/>
  <c r="W26" i="17" s="1"/>
  <c r="W45" i="17" s="1"/>
  <c r="V25" i="17"/>
  <c r="U25" i="17"/>
  <c r="T25" i="17"/>
  <c r="S25" i="17"/>
  <c r="R25" i="17"/>
  <c r="Q25" i="17"/>
  <c r="P25" i="17"/>
  <c r="O25" i="17"/>
  <c r="O26" i="17" s="1"/>
  <c r="N25" i="17"/>
  <c r="M25" i="17"/>
  <c r="L25" i="17"/>
  <c r="L26" i="17" s="1"/>
  <c r="K25" i="17"/>
  <c r="J25" i="17"/>
  <c r="I25" i="17"/>
  <c r="H25" i="17"/>
  <c r="G25" i="17"/>
  <c r="G26" i="17" s="1"/>
  <c r="F25" i="17"/>
  <c r="E25" i="17"/>
  <c r="D25" i="17"/>
  <c r="D26" i="17" s="1"/>
  <c r="C25" i="17"/>
  <c r="AA13" i="17"/>
  <c r="AA26" i="17" s="1"/>
  <c r="Y13" i="17"/>
  <c r="Y26" i="17" s="1"/>
  <c r="Y45" i="17" s="1"/>
  <c r="X13" i="17"/>
  <c r="X26" i="17" s="1"/>
  <c r="W13" i="17"/>
  <c r="V13" i="17"/>
  <c r="V26" i="17" s="1"/>
  <c r="U13" i="17"/>
  <c r="U26" i="17" s="1"/>
  <c r="T13" i="17"/>
  <c r="T26" i="17" s="1"/>
  <c r="S13" i="17"/>
  <c r="S26" i="17" s="1"/>
  <c r="R13" i="17"/>
  <c r="Q13" i="17"/>
  <c r="Q26" i="17" s="1"/>
  <c r="Q45" i="17" s="1"/>
  <c r="P13" i="17"/>
  <c r="P26" i="17" s="1"/>
  <c r="O13" i="17"/>
  <c r="N13" i="17"/>
  <c r="N26" i="17" s="1"/>
  <c r="M13" i="17"/>
  <c r="M26" i="17" s="1"/>
  <c r="L13" i="17"/>
  <c r="K13" i="17"/>
  <c r="J13" i="17"/>
  <c r="I13" i="17"/>
  <c r="I26" i="17" s="1"/>
  <c r="H13" i="17"/>
  <c r="G13" i="17"/>
  <c r="F13" i="17"/>
  <c r="F26" i="17" s="1"/>
  <c r="E13" i="17"/>
  <c r="E26" i="17" s="1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4" i="18"/>
  <c r="H44" i="18"/>
  <c r="AA43" i="18"/>
  <c r="Z43" i="18"/>
  <c r="Y43" i="18"/>
  <c r="X43" i="18"/>
  <c r="W43" i="18"/>
  <c r="V43" i="18"/>
  <c r="U43" i="18"/>
  <c r="T43" i="18"/>
  <c r="T44" i="18" s="1"/>
  <c r="S43" i="18"/>
  <c r="R43" i="18"/>
  <c r="Q43" i="18"/>
  <c r="P43" i="18"/>
  <c r="O43" i="18"/>
  <c r="N43" i="18"/>
  <c r="M43" i="18"/>
  <c r="L43" i="18"/>
  <c r="L44" i="18" s="1"/>
  <c r="K43" i="18"/>
  <c r="J43" i="18"/>
  <c r="I43" i="18"/>
  <c r="H43" i="18"/>
  <c r="G43" i="18"/>
  <c r="F43" i="18"/>
  <c r="E43" i="18"/>
  <c r="D43" i="18"/>
  <c r="D44" i="18" s="1"/>
  <c r="C43" i="18"/>
  <c r="AA37" i="18"/>
  <c r="AA44" i="18" s="1"/>
  <c r="Y37" i="18"/>
  <c r="X37" i="18"/>
  <c r="Z37" i="18" s="1"/>
  <c r="W37" i="18"/>
  <c r="V37" i="18"/>
  <c r="V44" i="18" s="1"/>
  <c r="U37" i="18"/>
  <c r="U44" i="18" s="1"/>
  <c r="T37" i="18"/>
  <c r="S37" i="18"/>
  <c r="S44" i="18" s="1"/>
  <c r="R37" i="18"/>
  <c r="Q37" i="18"/>
  <c r="Q44" i="18" s="1"/>
  <c r="P37" i="18"/>
  <c r="O37" i="18"/>
  <c r="O44" i="18" s="1"/>
  <c r="N37" i="18"/>
  <c r="N44" i="18" s="1"/>
  <c r="M37" i="18"/>
  <c r="M44" i="18" s="1"/>
  <c r="L37" i="18"/>
  <c r="K37" i="18"/>
  <c r="K44" i="18" s="1"/>
  <c r="J37" i="18"/>
  <c r="I37" i="18"/>
  <c r="H37" i="18"/>
  <c r="G37" i="18"/>
  <c r="G44" i="18" s="1"/>
  <c r="F37" i="18"/>
  <c r="F44" i="18" s="1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V13" i="18"/>
  <c r="V26" i="18" s="1"/>
  <c r="U13" i="18"/>
  <c r="U26" i="18" s="1"/>
  <c r="T13" i="18"/>
  <c r="T26" i="18" s="1"/>
  <c r="S13" i="18"/>
  <c r="S26" i="18" s="1"/>
  <c r="S45" i="18" s="1"/>
  <c r="R13" i="18"/>
  <c r="Q13" i="18"/>
  <c r="Q26" i="18" s="1"/>
  <c r="P13" i="18"/>
  <c r="O13" i="18"/>
  <c r="N13" i="18"/>
  <c r="N26" i="18" s="1"/>
  <c r="M13" i="18"/>
  <c r="M26" i="18" s="1"/>
  <c r="L13" i="18"/>
  <c r="K13" i="18"/>
  <c r="K26" i="18" s="1"/>
  <c r="J13" i="18"/>
  <c r="I13" i="18"/>
  <c r="I26" i="18" s="1"/>
  <c r="H13" i="18"/>
  <c r="G13" i="18"/>
  <c r="F13" i="18"/>
  <c r="F26" i="18" s="1"/>
  <c r="E13" i="18"/>
  <c r="E26" i="18" s="1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H44" i="19"/>
  <c r="AA43" i="19"/>
  <c r="Z43" i="19"/>
  <c r="Y43" i="19"/>
  <c r="X43" i="19"/>
  <c r="W43" i="19"/>
  <c r="V43" i="19"/>
  <c r="U43" i="19"/>
  <c r="T43" i="19"/>
  <c r="T44" i="19" s="1"/>
  <c r="S43" i="19"/>
  <c r="R43" i="19"/>
  <c r="Q43" i="19"/>
  <c r="P43" i="19"/>
  <c r="O43" i="19"/>
  <c r="N43" i="19"/>
  <c r="M43" i="19"/>
  <c r="L43" i="19"/>
  <c r="L44" i="19" s="1"/>
  <c r="K43" i="19"/>
  <c r="J43" i="19"/>
  <c r="I43" i="19"/>
  <c r="H43" i="19"/>
  <c r="G43" i="19"/>
  <c r="F43" i="19"/>
  <c r="E43" i="19"/>
  <c r="D43" i="19"/>
  <c r="D44" i="19" s="1"/>
  <c r="C43" i="19"/>
  <c r="AA37" i="19"/>
  <c r="AA44" i="19" s="1"/>
  <c r="Y37" i="19"/>
  <c r="X37" i="19"/>
  <c r="Z37" i="19" s="1"/>
  <c r="W37" i="19"/>
  <c r="W44" i="19" s="1"/>
  <c r="V37" i="19"/>
  <c r="V44" i="19" s="1"/>
  <c r="U37" i="19"/>
  <c r="U44" i="19" s="1"/>
  <c r="T37" i="19"/>
  <c r="S37" i="19"/>
  <c r="S44" i="19" s="1"/>
  <c r="R37" i="19"/>
  <c r="Q37" i="19"/>
  <c r="Q44" i="19" s="1"/>
  <c r="P37" i="19"/>
  <c r="O37" i="19"/>
  <c r="O44" i="19" s="1"/>
  <c r="N37" i="19"/>
  <c r="N44" i="19" s="1"/>
  <c r="M37" i="19"/>
  <c r="M44" i="19" s="1"/>
  <c r="L37" i="19"/>
  <c r="K37" i="19"/>
  <c r="K44" i="19" s="1"/>
  <c r="J37" i="19"/>
  <c r="I37" i="19"/>
  <c r="H37" i="19"/>
  <c r="G37" i="19"/>
  <c r="G44" i="19" s="1"/>
  <c r="F37" i="19"/>
  <c r="F44" i="19" s="1"/>
  <c r="E37" i="19"/>
  <c r="E44" i="19" s="1"/>
  <c r="D37" i="19"/>
  <c r="C37" i="19"/>
  <c r="C44" i="19" s="1"/>
  <c r="P26" i="19"/>
  <c r="K26" i="19"/>
  <c r="K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26" i="19" s="1"/>
  <c r="C45" i="19" s="1"/>
  <c r="AA13" i="19"/>
  <c r="AA26" i="19" s="1"/>
  <c r="AA45" i="19" s="1"/>
  <c r="Y13" i="19"/>
  <c r="Y26" i="19" s="1"/>
  <c r="X13" i="19"/>
  <c r="X26" i="19" s="1"/>
  <c r="W13" i="19"/>
  <c r="W26" i="19" s="1"/>
  <c r="W45" i="19" s="1"/>
  <c r="V13" i="19"/>
  <c r="V26" i="19" s="1"/>
  <c r="V45" i="19" s="1"/>
  <c r="U13" i="19"/>
  <c r="T13" i="19"/>
  <c r="T26" i="19" s="1"/>
  <c r="T45" i="19" s="1"/>
  <c r="S13" i="19"/>
  <c r="S26" i="19" s="1"/>
  <c r="S45" i="19" s="1"/>
  <c r="R13" i="19"/>
  <c r="R26" i="19" s="1"/>
  <c r="Q13" i="19"/>
  <c r="Q26" i="19" s="1"/>
  <c r="P13" i="19"/>
  <c r="O13" i="19"/>
  <c r="O26" i="19" s="1"/>
  <c r="O45" i="19" s="1"/>
  <c r="N13" i="19"/>
  <c r="N26" i="19" s="1"/>
  <c r="N45" i="19" s="1"/>
  <c r="M13" i="19"/>
  <c r="L13" i="19"/>
  <c r="K13" i="19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D13" i="19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P44" i="20"/>
  <c r="AA43" i="20"/>
  <c r="Y43" i="20"/>
  <c r="X43" i="20"/>
  <c r="Z43" i="20" s="1"/>
  <c r="W43" i="20"/>
  <c r="V43" i="20"/>
  <c r="U43" i="20"/>
  <c r="T43" i="20"/>
  <c r="S43" i="20"/>
  <c r="R43" i="20"/>
  <c r="Q43" i="20"/>
  <c r="Q44" i="20" s="1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Z37" i="20"/>
  <c r="Y37" i="20"/>
  <c r="X37" i="20"/>
  <c r="X44" i="20" s="1"/>
  <c r="W37" i="20"/>
  <c r="W44" i="20" s="1"/>
  <c r="V37" i="20"/>
  <c r="U37" i="20"/>
  <c r="T37" i="20"/>
  <c r="T44" i="20" s="1"/>
  <c r="S37" i="20"/>
  <c r="S44" i="20" s="1"/>
  <c r="R37" i="20"/>
  <c r="Q37" i="20"/>
  <c r="P37" i="20"/>
  <c r="O37" i="20"/>
  <c r="O44" i="20" s="1"/>
  <c r="N37" i="20"/>
  <c r="M37" i="20"/>
  <c r="M44" i="20" s="1"/>
  <c r="L37" i="20"/>
  <c r="L44" i="20" s="1"/>
  <c r="K37" i="20"/>
  <c r="K44" i="20" s="1"/>
  <c r="J37" i="20"/>
  <c r="I37" i="20"/>
  <c r="H37" i="20"/>
  <c r="H44" i="20" s="1"/>
  <c r="H45" i="20" s="1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Z13" i="20"/>
  <c r="Y13" i="20"/>
  <c r="X13" i="20"/>
  <c r="X26" i="20" s="1"/>
  <c r="X45" i="20" s="1"/>
  <c r="W13" i="20"/>
  <c r="V13" i="20"/>
  <c r="V26" i="20" s="1"/>
  <c r="U13" i="20"/>
  <c r="T13" i="20"/>
  <c r="T26" i="20" s="1"/>
  <c r="S13" i="20"/>
  <c r="S26" i="20" s="1"/>
  <c r="R13" i="20"/>
  <c r="R26" i="20" s="1"/>
  <c r="Q13" i="20"/>
  <c r="P13" i="20"/>
  <c r="P26" i="20" s="1"/>
  <c r="O13" i="20"/>
  <c r="N13" i="20"/>
  <c r="N26" i="20" s="1"/>
  <c r="M13" i="20"/>
  <c r="L13" i="20"/>
  <c r="L26" i="20" s="1"/>
  <c r="L45" i="20" s="1"/>
  <c r="K13" i="20"/>
  <c r="K26" i="20" s="1"/>
  <c r="K45" i="20" s="1"/>
  <c r="J13" i="20"/>
  <c r="J26" i="20" s="1"/>
  <c r="I13" i="20"/>
  <c r="H13" i="20"/>
  <c r="H26" i="20" s="1"/>
  <c r="G13" i="20"/>
  <c r="F13" i="20"/>
  <c r="F26" i="20" s="1"/>
  <c r="E13" i="20"/>
  <c r="D13" i="20"/>
  <c r="D26" i="20" s="1"/>
  <c r="D45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I44" i="21"/>
  <c r="H44" i="21"/>
  <c r="AA43" i="21"/>
  <c r="Y43" i="21"/>
  <c r="Y44" i="21" s="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V37" i="21"/>
  <c r="V44" i="21" s="1"/>
  <c r="V45" i="21" s="1"/>
  <c r="U37" i="21"/>
  <c r="U44" i="21" s="1"/>
  <c r="T37" i="21"/>
  <c r="T44" i="21" s="1"/>
  <c r="S37" i="21"/>
  <c r="R37" i="21"/>
  <c r="Q37" i="21"/>
  <c r="P37" i="21"/>
  <c r="P44" i="21" s="1"/>
  <c r="O37" i="21"/>
  <c r="N37" i="21"/>
  <c r="N44" i="21" s="1"/>
  <c r="M37" i="21"/>
  <c r="M44" i="21" s="1"/>
  <c r="L37" i="21"/>
  <c r="L44" i="21" s="1"/>
  <c r="K37" i="21"/>
  <c r="J37" i="21"/>
  <c r="I37" i="21"/>
  <c r="H37" i="21"/>
  <c r="G37" i="21"/>
  <c r="F37" i="21"/>
  <c r="F44" i="21" s="1"/>
  <c r="E37" i="21"/>
  <c r="E44" i="21" s="1"/>
  <c r="D37" i="21"/>
  <c r="D44" i="21" s="1"/>
  <c r="C37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U26" i="21" s="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F13" i="21"/>
  <c r="F26" i="21" s="1"/>
  <c r="E13" i="21"/>
  <c r="E26" i="21" s="1"/>
  <c r="D13" i="2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H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U37" i="22"/>
  <c r="U44" i="22" s="1"/>
  <c r="T37" i="22"/>
  <c r="S37" i="22"/>
  <c r="S44" i="22" s="1"/>
  <c r="R37" i="22"/>
  <c r="Q37" i="22"/>
  <c r="P37" i="22"/>
  <c r="P44" i="22" s="1"/>
  <c r="O37" i="22"/>
  <c r="O44" i="22" s="1"/>
  <c r="N37" i="22"/>
  <c r="M37" i="22"/>
  <c r="M44" i="22" s="1"/>
  <c r="L37" i="22"/>
  <c r="K37" i="22"/>
  <c r="K44" i="22" s="1"/>
  <c r="J37" i="22"/>
  <c r="I37" i="22"/>
  <c r="H37" i="22"/>
  <c r="G37" i="22"/>
  <c r="G44" i="22" s="1"/>
  <c r="F37" i="22"/>
  <c r="E37" i="22"/>
  <c r="E44" i="22" s="1"/>
  <c r="D37" i="22"/>
  <c r="C37" i="22"/>
  <c r="C44" i="22" s="1"/>
  <c r="S26" i="22"/>
  <c r="S45" i="22" s="1"/>
  <c r="K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Z26" i="22" s="1"/>
  <c r="W13" i="22"/>
  <c r="W26" i="22" s="1"/>
  <c r="V13" i="22"/>
  <c r="V26" i="22" s="1"/>
  <c r="U13" i="22"/>
  <c r="U26" i="22" s="1"/>
  <c r="T13" i="22"/>
  <c r="T26" i="22" s="1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Z37" i="23"/>
  <c r="Y37" i="23"/>
  <c r="X37" i="23"/>
  <c r="W37" i="23"/>
  <c r="W44" i="23" s="1"/>
  <c r="V37" i="23"/>
  <c r="V44" i="23" s="1"/>
  <c r="U37" i="23"/>
  <c r="T37" i="23"/>
  <c r="T44" i="23" s="1"/>
  <c r="S37" i="23"/>
  <c r="R37" i="23"/>
  <c r="R44" i="23" s="1"/>
  <c r="Q37" i="23"/>
  <c r="Q44" i="23" s="1"/>
  <c r="P37" i="23"/>
  <c r="O37" i="23"/>
  <c r="O44" i="23" s="1"/>
  <c r="O45" i="23" s="1"/>
  <c r="N37" i="23"/>
  <c r="N44" i="23" s="1"/>
  <c r="M37" i="23"/>
  <c r="L37" i="23"/>
  <c r="L44" i="23" s="1"/>
  <c r="K37" i="23"/>
  <c r="J37" i="23"/>
  <c r="J44" i="23" s="1"/>
  <c r="I37" i="23"/>
  <c r="H37" i="23"/>
  <c r="H44" i="23" s="1"/>
  <c r="G37" i="23"/>
  <c r="G44" i="23" s="1"/>
  <c r="F37" i="23"/>
  <c r="F44" i="23" s="1"/>
  <c r="E37" i="23"/>
  <c r="D37" i="23"/>
  <c r="D44" i="23" s="1"/>
  <c r="C37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N13" i="23"/>
  <c r="N26" i="23" s="1"/>
  <c r="M13" i="23"/>
  <c r="M26" i="23" s="1"/>
  <c r="L13" i="23"/>
  <c r="K13" i="23"/>
  <c r="K26" i="23" s="1"/>
  <c r="J13" i="23"/>
  <c r="J26" i="23" s="1"/>
  <c r="I13" i="23"/>
  <c r="I26" i="23" s="1"/>
  <c r="H13" i="23"/>
  <c r="G13" i="23"/>
  <c r="G26" i="23" s="1"/>
  <c r="F13" i="23"/>
  <c r="F26" i="23" s="1"/>
  <c r="E13" i="23"/>
  <c r="E26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Z43" i="24"/>
  <c r="Y43" i="24"/>
  <c r="Y44" i="24" s="1"/>
  <c r="X43" i="24"/>
  <c r="W43" i="24"/>
  <c r="V43" i="24"/>
  <c r="U43" i="24"/>
  <c r="T43" i="24"/>
  <c r="S43" i="24"/>
  <c r="R43" i="24"/>
  <c r="Q43" i="24"/>
  <c r="Q44" i="24" s="1"/>
  <c r="P43" i="24"/>
  <c r="O43" i="24"/>
  <c r="N43" i="24"/>
  <c r="M43" i="24"/>
  <c r="L43" i="24"/>
  <c r="K43" i="24"/>
  <c r="J43" i="24"/>
  <c r="I43" i="24"/>
  <c r="I44" i="24" s="1"/>
  <c r="H43" i="24"/>
  <c r="G43" i="24"/>
  <c r="F43" i="24"/>
  <c r="E43" i="24"/>
  <c r="D43" i="24"/>
  <c r="C43" i="24"/>
  <c r="AA37" i="24"/>
  <c r="AA44" i="24" s="1"/>
  <c r="Y37" i="24"/>
  <c r="X37" i="24"/>
  <c r="X44" i="24" s="1"/>
  <c r="X45" i="24" s="1"/>
  <c r="W37" i="24"/>
  <c r="V37" i="24"/>
  <c r="V44" i="24" s="1"/>
  <c r="U37" i="24"/>
  <c r="U44" i="24" s="1"/>
  <c r="T37" i="24"/>
  <c r="S37" i="24"/>
  <c r="S44" i="24" s="1"/>
  <c r="R37" i="24"/>
  <c r="R44" i="24" s="1"/>
  <c r="Q37" i="24"/>
  <c r="P37" i="24"/>
  <c r="P44" i="24" s="1"/>
  <c r="P45" i="24" s="1"/>
  <c r="O37" i="24"/>
  <c r="N37" i="24"/>
  <c r="N44" i="24" s="1"/>
  <c r="M37" i="24"/>
  <c r="M44" i="24" s="1"/>
  <c r="L37" i="24"/>
  <c r="K37" i="24"/>
  <c r="K44" i="24" s="1"/>
  <c r="J37" i="24"/>
  <c r="J44" i="24" s="1"/>
  <c r="I37" i="24"/>
  <c r="H37" i="24"/>
  <c r="H44" i="24" s="1"/>
  <c r="H45" i="24" s="1"/>
  <c r="G37" i="24"/>
  <c r="F37" i="24"/>
  <c r="F44" i="24" s="1"/>
  <c r="E37" i="24"/>
  <c r="E44" i="24" s="1"/>
  <c r="D37" i="24"/>
  <c r="C37" i="24"/>
  <c r="C44" i="24" s="1"/>
  <c r="AA26" i="24"/>
  <c r="AA45" i="24" s="1"/>
  <c r="K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V26" i="24" s="1"/>
  <c r="V45" i="24" s="1"/>
  <c r="U13" i="24"/>
  <c r="U26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M26" i="24" s="1"/>
  <c r="L13" i="24"/>
  <c r="K13" i="24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4" i="25"/>
  <c r="P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Z37" i="25" s="1"/>
  <c r="X37" i="25"/>
  <c r="X44" i="25" s="1"/>
  <c r="W37" i="25"/>
  <c r="W44" i="25" s="1"/>
  <c r="W45" i="25" s="1"/>
  <c r="V37" i="25"/>
  <c r="V44" i="25" s="1"/>
  <c r="U37" i="25"/>
  <c r="T37" i="25"/>
  <c r="T44" i="25" s="1"/>
  <c r="S37" i="25"/>
  <c r="R37" i="25"/>
  <c r="R44" i="25" s="1"/>
  <c r="Q37" i="25"/>
  <c r="P37" i="25"/>
  <c r="O37" i="25"/>
  <c r="O44" i="25" s="1"/>
  <c r="N37" i="25"/>
  <c r="N44" i="25" s="1"/>
  <c r="M37" i="25"/>
  <c r="L37" i="25"/>
  <c r="L44" i="25" s="1"/>
  <c r="K37" i="25"/>
  <c r="J37" i="25"/>
  <c r="J44" i="25" s="1"/>
  <c r="I37" i="25"/>
  <c r="H37" i="25"/>
  <c r="H44" i="25" s="1"/>
  <c r="G37" i="25"/>
  <c r="G44" i="25" s="1"/>
  <c r="F37" i="25"/>
  <c r="F44" i="25" s="1"/>
  <c r="E37" i="25"/>
  <c r="D37" i="25"/>
  <c r="D44" i="25" s="1"/>
  <c r="C37" i="25"/>
  <c r="K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S26" i="25" s="1"/>
  <c r="R13" i="25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L26" i="25" s="1"/>
  <c r="L45" i="25" s="1"/>
  <c r="K13" i="25"/>
  <c r="J13" i="25"/>
  <c r="I13" i="25"/>
  <c r="I26" i="25" s="1"/>
  <c r="H13" i="25"/>
  <c r="H26" i="25" s="1"/>
  <c r="G13" i="25"/>
  <c r="G26" i="25" s="1"/>
  <c r="F13" i="25"/>
  <c r="F26" i="25" s="1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Q44" i="26"/>
  <c r="P44" i="26"/>
  <c r="P45" i="26" s="1"/>
  <c r="H44" i="26"/>
  <c r="AA43" i="26"/>
  <c r="Z43" i="26"/>
  <c r="Y43" i="26"/>
  <c r="Y44" i="26" s="1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Z37" i="26" s="1"/>
  <c r="W37" i="26"/>
  <c r="W44" i="26" s="1"/>
  <c r="V37" i="26"/>
  <c r="U37" i="26"/>
  <c r="U44" i="26" s="1"/>
  <c r="T37" i="26"/>
  <c r="S37" i="26"/>
  <c r="S44" i="26" s="1"/>
  <c r="R37" i="26"/>
  <c r="R44" i="26" s="1"/>
  <c r="Q37" i="26"/>
  <c r="P37" i="26"/>
  <c r="O37" i="26"/>
  <c r="O44" i="26" s="1"/>
  <c r="N37" i="26"/>
  <c r="M37" i="26"/>
  <c r="M44" i="26" s="1"/>
  <c r="L37" i="26"/>
  <c r="K37" i="26"/>
  <c r="K44" i="26" s="1"/>
  <c r="J37" i="26"/>
  <c r="J44" i="26" s="1"/>
  <c r="I37" i="26"/>
  <c r="I44" i="26" s="1"/>
  <c r="H37" i="26"/>
  <c r="G37" i="26"/>
  <c r="G44" i="26" s="1"/>
  <c r="F37" i="26"/>
  <c r="E37" i="26"/>
  <c r="E44" i="26" s="1"/>
  <c r="D37" i="26"/>
  <c r="C37" i="26"/>
  <c r="C44" i="26" s="1"/>
  <c r="AA26" i="26"/>
  <c r="AA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Z26" i="26" s="1"/>
  <c r="W13" i="26"/>
  <c r="W26" i="26" s="1"/>
  <c r="V13" i="26"/>
  <c r="V26" i="26" s="1"/>
  <c r="U13" i="26"/>
  <c r="U26" i="26" s="1"/>
  <c r="T13" i="26"/>
  <c r="S13" i="26"/>
  <c r="S26" i="26" s="1"/>
  <c r="S45" i="26" s="1"/>
  <c r="R13" i="26"/>
  <c r="R26" i="26" s="1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L13" i="26"/>
  <c r="K13" i="26"/>
  <c r="K26" i="26" s="1"/>
  <c r="K45" i="26" s="1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H44" i="27"/>
  <c r="AA43" i="27"/>
  <c r="Z43" i="27"/>
  <c r="Y43" i="27"/>
  <c r="Y44" i="27" s="1"/>
  <c r="X43" i="27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I44" i="27" s="1"/>
  <c r="H43" i="27"/>
  <c r="G43" i="27"/>
  <c r="F43" i="27"/>
  <c r="E43" i="27"/>
  <c r="D43" i="27"/>
  <c r="C43" i="27"/>
  <c r="AA37" i="27"/>
  <c r="AA44" i="27" s="1"/>
  <c r="Y37" i="27"/>
  <c r="X37" i="27"/>
  <c r="X44" i="27" s="1"/>
  <c r="Z44" i="27" s="1"/>
  <c r="W37" i="27"/>
  <c r="W44" i="27" s="1"/>
  <c r="V37" i="27"/>
  <c r="U37" i="27"/>
  <c r="U44" i="27" s="1"/>
  <c r="T37" i="27"/>
  <c r="S37" i="27"/>
  <c r="S44" i="27" s="1"/>
  <c r="R37" i="27"/>
  <c r="R44" i="27" s="1"/>
  <c r="Q37" i="27"/>
  <c r="P37" i="27"/>
  <c r="P44" i="27" s="1"/>
  <c r="O37" i="27"/>
  <c r="O44" i="27" s="1"/>
  <c r="N37" i="27"/>
  <c r="M37" i="27"/>
  <c r="M44" i="27" s="1"/>
  <c r="L37" i="27"/>
  <c r="K37" i="27"/>
  <c r="K44" i="27" s="1"/>
  <c r="J37" i="27"/>
  <c r="J44" i="27" s="1"/>
  <c r="I37" i="27"/>
  <c r="H37" i="27"/>
  <c r="G37" i="27"/>
  <c r="G44" i="27" s="1"/>
  <c r="F37" i="27"/>
  <c r="E37" i="27"/>
  <c r="E44" i="27" s="1"/>
  <c r="D37" i="27"/>
  <c r="C37" i="27"/>
  <c r="C44" i="27" s="1"/>
  <c r="AA26" i="27"/>
  <c r="AA45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V13" i="27"/>
  <c r="V26" i="27" s="1"/>
  <c r="U13" i="27"/>
  <c r="U26" i="27" s="1"/>
  <c r="T13" i="27"/>
  <c r="S13" i="27"/>
  <c r="S26" i="27" s="1"/>
  <c r="S45" i="27" s="1"/>
  <c r="R13" i="27"/>
  <c r="R26" i="27" s="1"/>
  <c r="Q13" i="27"/>
  <c r="Q26" i="27" s="1"/>
  <c r="P13" i="27"/>
  <c r="P26" i="27" s="1"/>
  <c r="O13" i="27"/>
  <c r="N13" i="27"/>
  <c r="N26" i="27" s="1"/>
  <c r="M13" i="27"/>
  <c r="M26" i="27" s="1"/>
  <c r="L13" i="27"/>
  <c r="K13" i="27"/>
  <c r="K26" i="27" s="1"/>
  <c r="K45" i="27" s="1"/>
  <c r="J13" i="27"/>
  <c r="J26" i="27" s="1"/>
  <c r="I13" i="27"/>
  <c r="I26" i="27" s="1"/>
  <c r="H13" i="27"/>
  <c r="H26" i="27" s="1"/>
  <c r="G13" i="27"/>
  <c r="F13" i="27"/>
  <c r="F26" i="27" s="1"/>
  <c r="E13" i="27"/>
  <c r="E26" i="27" s="1"/>
  <c r="D13" i="27"/>
  <c r="C13" i="27"/>
  <c r="C26" i="27" s="1"/>
  <c r="C45" i="27" s="1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P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X44" i="28" s="1"/>
  <c r="W37" i="28"/>
  <c r="V37" i="28"/>
  <c r="V44" i="28" s="1"/>
  <c r="U37" i="28"/>
  <c r="T37" i="28"/>
  <c r="S37" i="28"/>
  <c r="S44" i="28" s="1"/>
  <c r="R37" i="28"/>
  <c r="Q37" i="28"/>
  <c r="P37" i="28"/>
  <c r="O37" i="28"/>
  <c r="N37" i="28"/>
  <c r="N44" i="28" s="1"/>
  <c r="M37" i="28"/>
  <c r="L37" i="28"/>
  <c r="K37" i="28"/>
  <c r="K44" i="28" s="1"/>
  <c r="J37" i="28"/>
  <c r="I37" i="28"/>
  <c r="H37" i="28"/>
  <c r="H44" i="28" s="1"/>
  <c r="G37" i="28"/>
  <c r="F37" i="28"/>
  <c r="F44" i="28" s="1"/>
  <c r="E37" i="28"/>
  <c r="D37" i="28"/>
  <c r="C37" i="28"/>
  <c r="C44" i="28" s="1"/>
  <c r="S26" i="28"/>
  <c r="S45" i="28" s="1"/>
  <c r="K26" i="28"/>
  <c r="K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V13" i="28"/>
  <c r="V26" i="28" s="1"/>
  <c r="U13" i="28"/>
  <c r="U26" i="28" s="1"/>
  <c r="T13" i="28"/>
  <c r="S13" i="28"/>
  <c r="R13" i="28"/>
  <c r="R26" i="28" s="1"/>
  <c r="Q13" i="28"/>
  <c r="Q26" i="28" s="1"/>
  <c r="P13" i="28"/>
  <c r="P26" i="28" s="1"/>
  <c r="O13" i="28"/>
  <c r="N13" i="28"/>
  <c r="N26" i="28" s="1"/>
  <c r="M13" i="28"/>
  <c r="M26" i="28" s="1"/>
  <c r="L13" i="28"/>
  <c r="K13" i="28"/>
  <c r="J13" i="28"/>
  <c r="J26" i="28" s="1"/>
  <c r="I13" i="28"/>
  <c r="I26" i="28" s="1"/>
  <c r="H13" i="28"/>
  <c r="H26" i="28" s="1"/>
  <c r="G13" i="28"/>
  <c r="F13" i="28"/>
  <c r="F26" i="28" s="1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Z43" i="29"/>
  <c r="Y43" i="29"/>
  <c r="Y44" i="29" s="1"/>
  <c r="X43" i="29"/>
  <c r="W43" i="29"/>
  <c r="V43" i="29"/>
  <c r="U43" i="29"/>
  <c r="T43" i="29"/>
  <c r="S43" i="29"/>
  <c r="R43" i="29"/>
  <c r="Q43" i="29"/>
  <c r="Q44" i="29" s="1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D43" i="29"/>
  <c r="C43" i="29"/>
  <c r="AA37" i="29"/>
  <c r="AA44" i="29" s="1"/>
  <c r="Y37" i="29"/>
  <c r="X37" i="29"/>
  <c r="X44" i="29" s="1"/>
  <c r="Z44" i="29" s="1"/>
  <c r="W37" i="29"/>
  <c r="V37" i="29"/>
  <c r="V44" i="29" s="1"/>
  <c r="U37" i="29"/>
  <c r="U44" i="29" s="1"/>
  <c r="T37" i="29"/>
  <c r="S37" i="29"/>
  <c r="S44" i="29" s="1"/>
  <c r="R37" i="29"/>
  <c r="R44" i="29" s="1"/>
  <c r="Q37" i="29"/>
  <c r="P37" i="29"/>
  <c r="P44" i="29" s="1"/>
  <c r="O37" i="29"/>
  <c r="N37" i="29"/>
  <c r="N44" i="29" s="1"/>
  <c r="M37" i="29"/>
  <c r="M44" i="29" s="1"/>
  <c r="L37" i="29"/>
  <c r="K37" i="29"/>
  <c r="K44" i="29" s="1"/>
  <c r="J37" i="29"/>
  <c r="J44" i="29" s="1"/>
  <c r="I37" i="29"/>
  <c r="H37" i="29"/>
  <c r="H44" i="29" s="1"/>
  <c r="G37" i="29"/>
  <c r="F37" i="29"/>
  <c r="F44" i="29" s="1"/>
  <c r="E37" i="29"/>
  <c r="E44" i="29" s="1"/>
  <c r="D37" i="29"/>
  <c r="C37" i="29"/>
  <c r="C44" i="29" s="1"/>
  <c r="AA26" i="29"/>
  <c r="AA45" i="29" s="1"/>
  <c r="K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V13" i="29"/>
  <c r="V26" i="29" s="1"/>
  <c r="V45" i="29" s="1"/>
  <c r="U13" i="29"/>
  <c r="U26" i="29" s="1"/>
  <c r="T13" i="29"/>
  <c r="S13" i="29"/>
  <c r="S26" i="29" s="1"/>
  <c r="R13" i="29"/>
  <c r="R26" i="29" s="1"/>
  <c r="Q13" i="29"/>
  <c r="Q26" i="29" s="1"/>
  <c r="P13" i="29"/>
  <c r="P26" i="29" s="1"/>
  <c r="O13" i="29"/>
  <c r="O26" i="29" s="1"/>
  <c r="N13" i="29"/>
  <c r="N26" i="29" s="1"/>
  <c r="N45" i="29" s="1"/>
  <c r="M13" i="29"/>
  <c r="M26" i="29" s="1"/>
  <c r="L13" i="29"/>
  <c r="K13" i="29"/>
  <c r="J13" i="29"/>
  <c r="J26" i="29" s="1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X44" i="30" s="1"/>
  <c r="Z44" i="30" s="1"/>
  <c r="W43" i="30"/>
  <c r="V43" i="30"/>
  <c r="U43" i="30"/>
  <c r="T43" i="30"/>
  <c r="S43" i="30"/>
  <c r="R43" i="30"/>
  <c r="Q43" i="30"/>
  <c r="P43" i="30"/>
  <c r="P44" i="30" s="1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Z37" i="30"/>
  <c r="Y37" i="30"/>
  <c r="X37" i="30"/>
  <c r="W37" i="30"/>
  <c r="W44" i="30" s="1"/>
  <c r="V37" i="30"/>
  <c r="V44" i="30" s="1"/>
  <c r="U37" i="30"/>
  <c r="T37" i="30"/>
  <c r="T44" i="30" s="1"/>
  <c r="S37" i="30"/>
  <c r="S44" i="30" s="1"/>
  <c r="R37" i="30"/>
  <c r="Q37" i="30"/>
  <c r="P37" i="30"/>
  <c r="O37" i="30"/>
  <c r="O44" i="30" s="1"/>
  <c r="N37" i="30"/>
  <c r="N44" i="30" s="1"/>
  <c r="M37" i="30"/>
  <c r="L37" i="30"/>
  <c r="L44" i="30" s="1"/>
  <c r="K37" i="30"/>
  <c r="K44" i="30" s="1"/>
  <c r="J37" i="30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S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U26" i="30" s="1"/>
  <c r="T13" i="30"/>
  <c r="S13" i="30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L13" i="30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P44" i="31"/>
  <c r="H44" i="31"/>
  <c r="AA43" i="31"/>
  <c r="Y43" i="31"/>
  <c r="Z43" i="31" s="1"/>
  <c r="X43" i="31"/>
  <c r="W43" i="31"/>
  <c r="V43" i="31"/>
  <c r="U43" i="31"/>
  <c r="T43" i="31"/>
  <c r="S43" i="31"/>
  <c r="R43" i="31"/>
  <c r="Q43" i="31"/>
  <c r="Q44" i="31" s="1"/>
  <c r="P43" i="31"/>
  <c r="O43" i="31"/>
  <c r="N43" i="31"/>
  <c r="M43" i="31"/>
  <c r="L43" i="31"/>
  <c r="K43" i="31"/>
  <c r="J43" i="31"/>
  <c r="I43" i="31"/>
  <c r="I44" i="31" s="1"/>
  <c r="H43" i="31"/>
  <c r="G43" i="31"/>
  <c r="F43" i="31"/>
  <c r="E43" i="31"/>
  <c r="D43" i="31"/>
  <c r="C43" i="31"/>
  <c r="AA37" i="31"/>
  <c r="AA44" i="31" s="1"/>
  <c r="Z37" i="31"/>
  <c r="Y37" i="31"/>
  <c r="X37" i="31"/>
  <c r="X44" i="31" s="1"/>
  <c r="W37" i="31"/>
  <c r="W44" i="31" s="1"/>
  <c r="V37" i="31"/>
  <c r="U37" i="31"/>
  <c r="U44" i="31" s="1"/>
  <c r="T37" i="31"/>
  <c r="T44" i="31" s="1"/>
  <c r="S37" i="31"/>
  <c r="R37" i="31"/>
  <c r="R44" i="31" s="1"/>
  <c r="Q37" i="31"/>
  <c r="P37" i="31"/>
  <c r="O37" i="31"/>
  <c r="O44" i="31" s="1"/>
  <c r="N37" i="31"/>
  <c r="M37" i="31"/>
  <c r="M44" i="31" s="1"/>
  <c r="L37" i="31"/>
  <c r="L44" i="31" s="1"/>
  <c r="K37" i="31"/>
  <c r="J37" i="31"/>
  <c r="J44" i="31" s="1"/>
  <c r="I37" i="31"/>
  <c r="H37" i="31"/>
  <c r="G37" i="31"/>
  <c r="G44" i="31" s="1"/>
  <c r="F37" i="31"/>
  <c r="E37" i="31"/>
  <c r="E44" i="31" s="1"/>
  <c r="D37" i="31"/>
  <c r="D44" i="31" s="1"/>
  <c r="C37" i="31"/>
  <c r="AA26" i="31"/>
  <c r="AA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N13" i="31"/>
  <c r="N26" i="31" s="1"/>
  <c r="M13" i="31"/>
  <c r="M26" i="31" s="1"/>
  <c r="L13" i="31"/>
  <c r="K13" i="31"/>
  <c r="K26" i="31" s="1"/>
  <c r="J13" i="31"/>
  <c r="J26" i="31" s="1"/>
  <c r="I13" i="31"/>
  <c r="I26" i="31" s="1"/>
  <c r="H13" i="31"/>
  <c r="G13" i="31"/>
  <c r="G26" i="31" s="1"/>
  <c r="F13" i="31"/>
  <c r="F26" i="31" s="1"/>
  <c r="E13" i="31"/>
  <c r="E26" i="31" s="1"/>
  <c r="D13" i="31"/>
  <c r="C13" i="31"/>
  <c r="C26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H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V37" i="1"/>
  <c r="V44" i="1" s="1"/>
  <c r="U37" i="1"/>
  <c r="U44" i="1" s="1"/>
  <c r="T37" i="1"/>
  <c r="S37" i="1"/>
  <c r="S44" i="1" s="1"/>
  <c r="R37" i="1"/>
  <c r="Q37" i="1"/>
  <c r="P37" i="1"/>
  <c r="O37" i="1"/>
  <c r="N37" i="1"/>
  <c r="N44" i="1" s="1"/>
  <c r="M37" i="1"/>
  <c r="M44" i="1" s="1"/>
  <c r="L37" i="1"/>
  <c r="K37" i="1"/>
  <c r="K44" i="1" s="1"/>
  <c r="J37" i="1"/>
  <c r="I37" i="1"/>
  <c r="H37" i="1"/>
  <c r="G37" i="1"/>
  <c r="F37" i="1"/>
  <c r="F44" i="1" s="1"/>
  <c r="E37" i="1"/>
  <c r="E44" i="1" s="1"/>
  <c r="D37" i="1"/>
  <c r="C37" i="1"/>
  <c r="C44" i="1" s="1"/>
  <c r="S26" i="1"/>
  <c r="K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S13" i="1"/>
  <c r="R13" i="1"/>
  <c r="R26" i="1" s="1"/>
  <c r="Q13" i="1"/>
  <c r="Q26" i="1" s="1"/>
  <c r="P13" i="1"/>
  <c r="P26" i="1" s="1"/>
  <c r="O13" i="1"/>
  <c r="N13" i="1"/>
  <c r="N26" i="1" s="1"/>
  <c r="M13" i="1"/>
  <c r="M26" i="1" s="1"/>
  <c r="L13" i="1"/>
  <c r="K13" i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C13" i="1"/>
  <c r="C26" i="1" s="1"/>
  <c r="C45" i="1" s="1"/>
  <c r="H45" i="25" l="1"/>
  <c r="X45" i="25"/>
  <c r="C45" i="31"/>
  <c r="O26" i="1"/>
  <c r="O45" i="1" s="1"/>
  <c r="R26" i="25"/>
  <c r="H26" i="31"/>
  <c r="H45" i="31" s="1"/>
  <c r="H45" i="30"/>
  <c r="P45" i="30"/>
  <c r="Z43" i="30"/>
  <c r="Z37" i="29"/>
  <c r="D26" i="28"/>
  <c r="D45" i="28" s="1"/>
  <c r="L26" i="28"/>
  <c r="T26" i="28"/>
  <c r="D26" i="25"/>
  <c r="D45" i="25" s="1"/>
  <c r="Z37" i="24"/>
  <c r="D26" i="22"/>
  <c r="L26" i="22"/>
  <c r="AA45" i="14"/>
  <c r="L26" i="29"/>
  <c r="Q45" i="31"/>
  <c r="W45" i="29"/>
  <c r="E45" i="28"/>
  <c r="D26" i="27"/>
  <c r="L26" i="27"/>
  <c r="T26" i="27"/>
  <c r="D26" i="26"/>
  <c r="L26" i="26"/>
  <c r="L45" i="26" s="1"/>
  <c r="T26" i="26"/>
  <c r="T45" i="26" s="1"/>
  <c r="X44" i="22"/>
  <c r="Z50" i="22"/>
  <c r="Z26" i="3"/>
  <c r="N45" i="31"/>
  <c r="I45" i="31"/>
  <c r="G44" i="1"/>
  <c r="O44" i="1"/>
  <c r="W44" i="1"/>
  <c r="W45" i="1" s="1"/>
  <c r="X44" i="1"/>
  <c r="X45" i="1" s="1"/>
  <c r="Z45" i="1" s="1"/>
  <c r="J45" i="31"/>
  <c r="R45" i="31"/>
  <c r="F44" i="31"/>
  <c r="N44" i="31"/>
  <c r="V44" i="31"/>
  <c r="R45" i="30"/>
  <c r="E44" i="30"/>
  <c r="E45" i="30" s="1"/>
  <c r="M44" i="30"/>
  <c r="U44" i="30"/>
  <c r="H45" i="29"/>
  <c r="P45" i="29"/>
  <c r="Z25" i="29"/>
  <c r="D44" i="29"/>
  <c r="L44" i="29"/>
  <c r="T44" i="29"/>
  <c r="T45" i="29" s="1"/>
  <c r="F45" i="28"/>
  <c r="N45" i="28"/>
  <c r="V45" i="28"/>
  <c r="J44" i="28"/>
  <c r="R44" i="28"/>
  <c r="Z37" i="28"/>
  <c r="I44" i="28"/>
  <c r="I45" i="28" s="1"/>
  <c r="Q44" i="28"/>
  <c r="Q45" i="28" s="1"/>
  <c r="Y44" i="28"/>
  <c r="E45" i="27"/>
  <c r="M45" i="27"/>
  <c r="U45" i="27"/>
  <c r="X44" i="26"/>
  <c r="Z44" i="26" s="1"/>
  <c r="F45" i="25"/>
  <c r="N45" i="25"/>
  <c r="V45" i="25"/>
  <c r="Z25" i="24"/>
  <c r="D44" i="24"/>
  <c r="L44" i="24"/>
  <c r="T44" i="24"/>
  <c r="D26" i="23"/>
  <c r="D45" i="23" s="1"/>
  <c r="L26" i="23"/>
  <c r="L45" i="23" s="1"/>
  <c r="T26" i="23"/>
  <c r="T45" i="23" s="1"/>
  <c r="F45" i="22"/>
  <c r="X45" i="22"/>
  <c r="P45" i="17"/>
  <c r="X45" i="17"/>
  <c r="Z45" i="17" s="1"/>
  <c r="T45" i="14"/>
  <c r="C45" i="13"/>
  <c r="K45" i="13"/>
  <c r="S45" i="13"/>
  <c r="Z26" i="12"/>
  <c r="N45" i="12"/>
  <c r="I26" i="3"/>
  <c r="I45" i="3" s="1"/>
  <c r="Q26" i="3"/>
  <c r="Q45" i="3" s="1"/>
  <c r="Y26" i="3"/>
  <c r="Y45" i="3" s="1"/>
  <c r="Z25" i="3"/>
  <c r="T26" i="1"/>
  <c r="G26" i="28"/>
  <c r="O26" i="28"/>
  <c r="O45" i="28" s="1"/>
  <c r="W26" i="28"/>
  <c r="W45" i="28" s="1"/>
  <c r="Z37" i="27"/>
  <c r="G45" i="25"/>
  <c r="O45" i="25"/>
  <c r="X44" i="23"/>
  <c r="Z44" i="23" s="1"/>
  <c r="G45" i="22"/>
  <c r="O45" i="22"/>
  <c r="W45" i="22"/>
  <c r="I44" i="22"/>
  <c r="Y44" i="22"/>
  <c r="G44" i="21"/>
  <c r="G45" i="21" s="1"/>
  <c r="O44" i="21"/>
  <c r="W44" i="21"/>
  <c r="I44" i="20"/>
  <c r="Y44" i="20"/>
  <c r="Z44" i="20" s="1"/>
  <c r="H45" i="15"/>
  <c r="E45" i="14"/>
  <c r="M45" i="14"/>
  <c r="U45" i="14"/>
  <c r="F26" i="11"/>
  <c r="N26" i="11"/>
  <c r="N45" i="11" s="1"/>
  <c r="V26" i="11"/>
  <c r="V45" i="11" s="1"/>
  <c r="E26" i="7"/>
  <c r="E45" i="7" s="1"/>
  <c r="M26" i="7"/>
  <c r="M45" i="7" s="1"/>
  <c r="U26" i="7"/>
  <c r="U45" i="7" s="1"/>
  <c r="E45" i="4"/>
  <c r="M45" i="4"/>
  <c r="U45" i="4"/>
  <c r="Z26" i="2"/>
  <c r="T26" i="29"/>
  <c r="J26" i="25"/>
  <c r="L26" i="1"/>
  <c r="S45" i="1"/>
  <c r="D26" i="31"/>
  <c r="L26" i="31"/>
  <c r="T26" i="31"/>
  <c r="T45" i="31" s="1"/>
  <c r="D26" i="30"/>
  <c r="D45" i="30" s="1"/>
  <c r="L26" i="30"/>
  <c r="T26" i="30"/>
  <c r="H45" i="28"/>
  <c r="P45" i="28"/>
  <c r="G26" i="27"/>
  <c r="G45" i="27" s="1"/>
  <c r="O26" i="27"/>
  <c r="O45" i="27" s="1"/>
  <c r="W26" i="27"/>
  <c r="W45" i="27" s="1"/>
  <c r="G45" i="26"/>
  <c r="W45" i="26"/>
  <c r="P45" i="25"/>
  <c r="I44" i="25"/>
  <c r="Y44" i="25"/>
  <c r="Y44" i="23"/>
  <c r="H45" i="22"/>
  <c r="P45" i="22"/>
  <c r="D26" i="21"/>
  <c r="D45" i="21" s="1"/>
  <c r="L26" i="21"/>
  <c r="L45" i="21" s="1"/>
  <c r="T26" i="21"/>
  <c r="T45" i="21" s="1"/>
  <c r="P45" i="19"/>
  <c r="D45" i="17"/>
  <c r="L45" i="17"/>
  <c r="F45" i="11"/>
  <c r="X26" i="6"/>
  <c r="V45" i="31"/>
  <c r="D26" i="29"/>
  <c r="D45" i="29" s="1"/>
  <c r="I45" i="1"/>
  <c r="D26" i="1"/>
  <c r="K45" i="1"/>
  <c r="J44" i="1"/>
  <c r="J45" i="1" s="1"/>
  <c r="R44" i="1"/>
  <c r="R45" i="1" s="1"/>
  <c r="I44" i="1"/>
  <c r="Q44" i="1"/>
  <c r="Q45" i="1" s="1"/>
  <c r="Y44" i="1"/>
  <c r="Y45" i="1" s="1"/>
  <c r="M45" i="30"/>
  <c r="U45" i="30"/>
  <c r="G44" i="29"/>
  <c r="G45" i="29" s="1"/>
  <c r="O44" i="29"/>
  <c r="O45" i="29" s="1"/>
  <c r="W44" i="29"/>
  <c r="Y45" i="28"/>
  <c r="E44" i="28"/>
  <c r="M44" i="28"/>
  <c r="M45" i="28" s="1"/>
  <c r="U44" i="28"/>
  <c r="U45" i="28" s="1"/>
  <c r="D44" i="28"/>
  <c r="L44" i="28"/>
  <c r="T44" i="28"/>
  <c r="H45" i="27"/>
  <c r="P45" i="27"/>
  <c r="Z25" i="27"/>
  <c r="T44" i="27"/>
  <c r="H45" i="26"/>
  <c r="D44" i="26"/>
  <c r="L44" i="26"/>
  <c r="T44" i="26"/>
  <c r="X45" i="26"/>
  <c r="Z45" i="26" s="1"/>
  <c r="C44" i="25"/>
  <c r="C45" i="25" s="1"/>
  <c r="K44" i="25"/>
  <c r="K45" i="25" s="1"/>
  <c r="S44" i="25"/>
  <c r="S45" i="25" s="1"/>
  <c r="AA44" i="25"/>
  <c r="AA45" i="25" s="1"/>
  <c r="G44" i="24"/>
  <c r="G45" i="24" s="1"/>
  <c r="O44" i="24"/>
  <c r="O45" i="24" s="1"/>
  <c r="W44" i="24"/>
  <c r="W45" i="24" s="1"/>
  <c r="G45" i="23"/>
  <c r="W45" i="23"/>
  <c r="C44" i="23"/>
  <c r="C45" i="23" s="1"/>
  <c r="K44" i="23"/>
  <c r="K45" i="23" s="1"/>
  <c r="S44" i="23"/>
  <c r="S45" i="23" s="1"/>
  <c r="AA44" i="23"/>
  <c r="AA45" i="23" s="1"/>
  <c r="D44" i="22"/>
  <c r="L44" i="22"/>
  <c r="T44" i="22"/>
  <c r="T45" i="22" s="1"/>
  <c r="E45" i="21"/>
  <c r="M45" i="21"/>
  <c r="U45" i="21"/>
  <c r="X44" i="21"/>
  <c r="Z44" i="21" s="1"/>
  <c r="G26" i="20"/>
  <c r="G45" i="20" s="1"/>
  <c r="H45" i="19"/>
  <c r="Z26" i="19"/>
  <c r="E45" i="17"/>
  <c r="M45" i="17"/>
  <c r="U45" i="17"/>
  <c r="Y44" i="15"/>
  <c r="Z37" i="15"/>
  <c r="F26" i="10"/>
  <c r="N26" i="10"/>
  <c r="N45" i="10" s="1"/>
  <c r="V26" i="10"/>
  <c r="V45" i="10" s="1"/>
  <c r="F44" i="7"/>
  <c r="P45" i="20"/>
  <c r="G45" i="16"/>
  <c r="O45" i="16"/>
  <c r="W45" i="16"/>
  <c r="F45" i="10"/>
  <c r="F45" i="6"/>
  <c r="F45" i="31"/>
  <c r="J45" i="28"/>
  <c r="D26" i="24"/>
  <c r="D45" i="24" s="1"/>
  <c r="L26" i="24"/>
  <c r="L45" i="24" s="1"/>
  <c r="T26" i="24"/>
  <c r="T45" i="24" s="1"/>
  <c r="H26" i="23"/>
  <c r="H45" i="23" s="1"/>
  <c r="H45" i="1"/>
  <c r="P45" i="1"/>
  <c r="Z25" i="1"/>
  <c r="D44" i="1"/>
  <c r="L44" i="1"/>
  <c r="T44" i="1"/>
  <c r="C44" i="31"/>
  <c r="K44" i="31"/>
  <c r="K45" i="31" s="1"/>
  <c r="S44" i="31"/>
  <c r="S45" i="31" s="1"/>
  <c r="J44" i="30"/>
  <c r="J45" i="30" s="1"/>
  <c r="R44" i="30"/>
  <c r="I44" i="30"/>
  <c r="I45" i="30" s="1"/>
  <c r="Q44" i="30"/>
  <c r="Q45" i="30" s="1"/>
  <c r="Y44" i="30"/>
  <c r="Y45" i="30" s="1"/>
  <c r="G44" i="28"/>
  <c r="O44" i="28"/>
  <c r="W44" i="28"/>
  <c r="J45" i="27"/>
  <c r="R45" i="27"/>
  <c r="V44" i="27"/>
  <c r="V45" i="27" s="1"/>
  <c r="F44" i="26"/>
  <c r="F45" i="26" s="1"/>
  <c r="N44" i="26"/>
  <c r="V44" i="26"/>
  <c r="V45" i="26" s="1"/>
  <c r="E44" i="25"/>
  <c r="M44" i="25"/>
  <c r="U44" i="25"/>
  <c r="E44" i="23"/>
  <c r="M44" i="23"/>
  <c r="U44" i="23"/>
  <c r="U45" i="23" s="1"/>
  <c r="F44" i="22"/>
  <c r="N44" i="22"/>
  <c r="N45" i="22" s="1"/>
  <c r="V44" i="22"/>
  <c r="V45" i="22" s="1"/>
  <c r="O45" i="21"/>
  <c r="W45" i="21"/>
  <c r="C44" i="21"/>
  <c r="K44" i="21"/>
  <c r="K45" i="21" s="1"/>
  <c r="S44" i="21"/>
  <c r="S45" i="21" s="1"/>
  <c r="AA44" i="21"/>
  <c r="I26" i="20"/>
  <c r="I45" i="20" s="1"/>
  <c r="Q26" i="20"/>
  <c r="T45" i="18"/>
  <c r="D44" i="17"/>
  <c r="L44" i="17"/>
  <c r="T44" i="17"/>
  <c r="T45" i="17" s="1"/>
  <c r="H45" i="16"/>
  <c r="X26" i="16"/>
  <c r="Z26" i="16" s="1"/>
  <c r="Z13" i="16"/>
  <c r="H45" i="14"/>
  <c r="U45" i="9"/>
  <c r="J45" i="8"/>
  <c r="F45" i="3"/>
  <c r="R45" i="2"/>
  <c r="Q44" i="15"/>
  <c r="Q45" i="15" s="1"/>
  <c r="D44" i="14"/>
  <c r="D45" i="14" s="1"/>
  <c r="L44" i="14"/>
  <c r="L45" i="14" s="1"/>
  <c r="T44" i="14"/>
  <c r="AA44" i="12"/>
  <c r="O44" i="11"/>
  <c r="O45" i="11" s="1"/>
  <c r="O44" i="10"/>
  <c r="F26" i="9"/>
  <c r="F45" i="9" s="1"/>
  <c r="N26" i="9"/>
  <c r="N45" i="9" s="1"/>
  <c r="V26" i="9"/>
  <c r="V45" i="9" s="1"/>
  <c r="E26" i="8"/>
  <c r="E45" i="8" s="1"/>
  <c r="M26" i="8"/>
  <c r="M45" i="8" s="1"/>
  <c r="N45" i="7"/>
  <c r="J44" i="6"/>
  <c r="J45" i="6" s="1"/>
  <c r="R44" i="6"/>
  <c r="R45" i="6" s="1"/>
  <c r="S26" i="3"/>
  <c r="S45" i="3" s="1"/>
  <c r="AA26" i="3"/>
  <c r="AA45" i="3" s="1"/>
  <c r="J26" i="3"/>
  <c r="R26" i="3"/>
  <c r="O45" i="2"/>
  <c r="W45" i="2"/>
  <c r="Z50" i="20"/>
  <c r="E45" i="18"/>
  <c r="M45" i="18"/>
  <c r="U45" i="18"/>
  <c r="D26" i="18"/>
  <c r="D45" i="18" s="1"/>
  <c r="L26" i="18"/>
  <c r="L45" i="18" s="1"/>
  <c r="W44" i="18"/>
  <c r="J26" i="16"/>
  <c r="R26" i="16"/>
  <c r="R45" i="16" s="1"/>
  <c r="E45" i="15"/>
  <c r="M45" i="15"/>
  <c r="U45" i="15"/>
  <c r="D26" i="15"/>
  <c r="S44" i="12"/>
  <c r="W45" i="9"/>
  <c r="V45" i="8"/>
  <c r="F26" i="8"/>
  <c r="F45" i="8" s="1"/>
  <c r="Z43" i="8"/>
  <c r="I26" i="6"/>
  <c r="I45" i="6" s="1"/>
  <c r="G44" i="5"/>
  <c r="O44" i="5"/>
  <c r="D45" i="3"/>
  <c r="L45" i="3"/>
  <c r="T45" i="3"/>
  <c r="Z50" i="3"/>
  <c r="J44" i="2"/>
  <c r="R44" i="2"/>
  <c r="X44" i="19"/>
  <c r="X45" i="19" s="1"/>
  <c r="F45" i="18"/>
  <c r="N45" i="18"/>
  <c r="V45" i="18"/>
  <c r="X44" i="18"/>
  <c r="Z44" i="18" s="1"/>
  <c r="O45" i="17"/>
  <c r="Z37" i="16"/>
  <c r="O26" i="14"/>
  <c r="W26" i="14"/>
  <c r="E45" i="13"/>
  <c r="M45" i="13"/>
  <c r="W45" i="12"/>
  <c r="O45" i="8"/>
  <c r="W45" i="8"/>
  <c r="X26" i="8"/>
  <c r="Z26" i="8" s="1"/>
  <c r="Z43" i="5"/>
  <c r="O44" i="4"/>
  <c r="W44" i="4"/>
  <c r="G44" i="3"/>
  <c r="W44" i="3"/>
  <c r="W45" i="3" s="1"/>
  <c r="V45" i="20"/>
  <c r="J45" i="19"/>
  <c r="Z13" i="19"/>
  <c r="I45" i="17"/>
  <c r="D44" i="15"/>
  <c r="L44" i="15"/>
  <c r="L45" i="15" s="1"/>
  <c r="T44" i="15"/>
  <c r="T45" i="15" s="1"/>
  <c r="G45" i="13"/>
  <c r="O45" i="13"/>
  <c r="W45" i="13"/>
  <c r="E45" i="12"/>
  <c r="M45" i="12"/>
  <c r="U45" i="12"/>
  <c r="AA45" i="11"/>
  <c r="R26" i="11"/>
  <c r="R45" i="11" s="1"/>
  <c r="AA44" i="11"/>
  <c r="AA45" i="10"/>
  <c r="R26" i="10"/>
  <c r="R45" i="10" s="1"/>
  <c r="AA44" i="10"/>
  <c r="J44" i="8"/>
  <c r="R44" i="8"/>
  <c r="J44" i="7"/>
  <c r="J45" i="7" s="1"/>
  <c r="R44" i="7"/>
  <c r="R45" i="7" s="1"/>
  <c r="Z13" i="4"/>
  <c r="N45" i="3"/>
  <c r="V45" i="3"/>
  <c r="E26" i="3"/>
  <c r="E45" i="3" s="1"/>
  <c r="M26" i="3"/>
  <c r="M45" i="3" s="1"/>
  <c r="U26" i="3"/>
  <c r="U45" i="3" s="1"/>
  <c r="J26" i="2"/>
  <c r="J45" i="2" s="1"/>
  <c r="O26" i="20"/>
  <c r="O45" i="20" s="1"/>
  <c r="W26" i="20"/>
  <c r="W45" i="20" s="1"/>
  <c r="F44" i="20"/>
  <c r="F45" i="20" s="1"/>
  <c r="N44" i="20"/>
  <c r="N45" i="20" s="1"/>
  <c r="V44" i="20"/>
  <c r="J44" i="19"/>
  <c r="R44" i="19"/>
  <c r="R45" i="19" s="1"/>
  <c r="I44" i="19"/>
  <c r="I45" i="19" s="1"/>
  <c r="Y44" i="19"/>
  <c r="Y45" i="19" s="1"/>
  <c r="H26" i="18"/>
  <c r="H45" i="18" s="1"/>
  <c r="P26" i="18"/>
  <c r="P45" i="18" s="1"/>
  <c r="X26" i="18"/>
  <c r="G26" i="18"/>
  <c r="G45" i="18" s="1"/>
  <c r="O26" i="18"/>
  <c r="O45" i="18" s="1"/>
  <c r="W26" i="18"/>
  <c r="W45" i="18" s="1"/>
  <c r="I44" i="18"/>
  <c r="I45" i="18" s="1"/>
  <c r="Y44" i="18"/>
  <c r="Y45" i="18" s="1"/>
  <c r="J26" i="17"/>
  <c r="J45" i="17" s="1"/>
  <c r="R26" i="17"/>
  <c r="R45" i="17" s="1"/>
  <c r="Z13" i="17"/>
  <c r="E26" i="16"/>
  <c r="E45" i="16" s="1"/>
  <c r="M26" i="16"/>
  <c r="M45" i="16" s="1"/>
  <c r="U26" i="16"/>
  <c r="U45" i="16" s="1"/>
  <c r="L26" i="16"/>
  <c r="L45" i="16" s="1"/>
  <c r="T26" i="16"/>
  <c r="T45" i="16" s="1"/>
  <c r="G26" i="15"/>
  <c r="G45" i="15" s="1"/>
  <c r="O26" i="15"/>
  <c r="O45" i="15" s="1"/>
  <c r="W26" i="15"/>
  <c r="W45" i="15" s="1"/>
  <c r="Z13" i="14"/>
  <c r="C44" i="11"/>
  <c r="K44" i="11"/>
  <c r="S44" i="11"/>
  <c r="S45" i="11" s="1"/>
  <c r="C44" i="10"/>
  <c r="C45" i="10" s="1"/>
  <c r="K44" i="10"/>
  <c r="S44" i="10"/>
  <c r="R26" i="9"/>
  <c r="R45" i="9" s="1"/>
  <c r="J44" i="9"/>
  <c r="J45" i="9" s="1"/>
  <c r="I45" i="8"/>
  <c r="Q45" i="8"/>
  <c r="J44" i="5"/>
  <c r="J45" i="5" s="1"/>
  <c r="R44" i="5"/>
  <c r="R45" i="5" s="1"/>
  <c r="U45" i="2"/>
  <c r="Q45" i="18"/>
  <c r="Z37" i="14"/>
  <c r="Q44" i="14"/>
  <c r="Y44" i="14"/>
  <c r="AA45" i="12"/>
  <c r="J26" i="12"/>
  <c r="J45" i="12" s="1"/>
  <c r="R26" i="12"/>
  <c r="R45" i="12" s="1"/>
  <c r="O44" i="12"/>
  <c r="C45" i="9"/>
  <c r="K45" i="9"/>
  <c r="R45" i="8"/>
  <c r="N45" i="6"/>
  <c r="E26" i="6"/>
  <c r="E45" i="6" s="1"/>
  <c r="M26" i="6"/>
  <c r="M45" i="6" s="1"/>
  <c r="U26" i="6"/>
  <c r="U45" i="6" s="1"/>
  <c r="O44" i="6"/>
  <c r="W44" i="6"/>
  <c r="D45" i="4"/>
  <c r="L45" i="4"/>
  <c r="T45" i="4"/>
  <c r="J44" i="4"/>
  <c r="J45" i="4" s="1"/>
  <c r="R44" i="4"/>
  <c r="J44" i="3"/>
  <c r="R44" i="3"/>
  <c r="Y26" i="20"/>
  <c r="Z25" i="20"/>
  <c r="E26" i="19"/>
  <c r="E45" i="19" s="1"/>
  <c r="M26" i="19"/>
  <c r="M45" i="19" s="1"/>
  <c r="U26" i="19"/>
  <c r="U45" i="19" s="1"/>
  <c r="D26" i="19"/>
  <c r="D45" i="19" s="1"/>
  <c r="L26" i="19"/>
  <c r="L45" i="19" s="1"/>
  <c r="J26" i="18"/>
  <c r="R26" i="18"/>
  <c r="Z13" i="18"/>
  <c r="C44" i="17"/>
  <c r="C45" i="17" s="1"/>
  <c r="K44" i="17"/>
  <c r="K45" i="17" s="1"/>
  <c r="S44" i="17"/>
  <c r="S45" i="17" s="1"/>
  <c r="AA44" i="17"/>
  <c r="AA45" i="17" s="1"/>
  <c r="F44" i="16"/>
  <c r="F45" i="16" s="1"/>
  <c r="N44" i="16"/>
  <c r="N45" i="16" s="1"/>
  <c r="V44" i="16"/>
  <c r="V45" i="16" s="1"/>
  <c r="J26" i="15"/>
  <c r="J45" i="15" s="1"/>
  <c r="R26" i="15"/>
  <c r="R45" i="15" s="1"/>
  <c r="C44" i="14"/>
  <c r="C45" i="14" s="1"/>
  <c r="K44" i="14"/>
  <c r="K45" i="14" s="1"/>
  <c r="S44" i="14"/>
  <c r="S45" i="14" s="1"/>
  <c r="AA44" i="14"/>
  <c r="C45" i="12"/>
  <c r="K45" i="12"/>
  <c r="S45" i="12"/>
  <c r="M45" i="11"/>
  <c r="U45" i="11"/>
  <c r="M45" i="10"/>
  <c r="D45" i="9"/>
  <c r="T45" i="9"/>
  <c r="C45" i="8"/>
  <c r="K45" i="8"/>
  <c r="S45" i="8"/>
  <c r="G26" i="6"/>
  <c r="G45" i="6" s="1"/>
  <c r="O26" i="6"/>
  <c r="W26" i="6"/>
  <c r="W45" i="6" s="1"/>
  <c r="F26" i="5"/>
  <c r="F45" i="5" s="1"/>
  <c r="N26" i="5"/>
  <c r="N45" i="5" s="1"/>
  <c r="V26" i="5"/>
  <c r="V45" i="5" s="1"/>
  <c r="E26" i="5"/>
  <c r="E45" i="5" s="1"/>
  <c r="M26" i="5"/>
  <c r="M45" i="5" s="1"/>
  <c r="U26" i="5"/>
  <c r="U45" i="5" s="1"/>
  <c r="E26" i="2"/>
  <c r="E45" i="2" s="1"/>
  <c r="M26" i="2"/>
  <c r="M45" i="2" s="1"/>
  <c r="U26" i="2"/>
  <c r="G44" i="2"/>
  <c r="G45" i="2" s="1"/>
  <c r="O44" i="2"/>
  <c r="Z26" i="29"/>
  <c r="X45" i="29"/>
  <c r="Z45" i="29" s="1"/>
  <c r="AA45" i="28"/>
  <c r="I45" i="29"/>
  <c r="Q45" i="29"/>
  <c r="Y45" i="29"/>
  <c r="Z26" i="30"/>
  <c r="X45" i="30"/>
  <c r="Z45" i="30" s="1"/>
  <c r="L45" i="30"/>
  <c r="U45" i="1"/>
  <c r="D45" i="31"/>
  <c r="J45" i="29"/>
  <c r="F45" i="1"/>
  <c r="E45" i="31"/>
  <c r="M45" i="31"/>
  <c r="U45" i="31"/>
  <c r="K45" i="30"/>
  <c r="C45" i="29"/>
  <c r="Z26" i="27"/>
  <c r="X45" i="27"/>
  <c r="E45" i="1"/>
  <c r="T45" i="30"/>
  <c r="N45" i="1"/>
  <c r="F45" i="30"/>
  <c r="V45" i="30"/>
  <c r="S45" i="30"/>
  <c r="K45" i="29"/>
  <c r="R45" i="28"/>
  <c r="I45" i="27"/>
  <c r="Q45" i="27"/>
  <c r="Y45" i="27"/>
  <c r="Z26" i="31"/>
  <c r="X45" i="31"/>
  <c r="M45" i="1"/>
  <c r="L45" i="31"/>
  <c r="C45" i="30"/>
  <c r="R45" i="29"/>
  <c r="Z26" i="28"/>
  <c r="X45" i="28"/>
  <c r="Z45" i="28" s="1"/>
  <c r="V45" i="1"/>
  <c r="G45" i="1"/>
  <c r="N45" i="30"/>
  <c r="Z26" i="1"/>
  <c r="G45" i="31"/>
  <c r="O45" i="31"/>
  <c r="W45" i="31"/>
  <c r="G45" i="30"/>
  <c r="O45" i="30"/>
  <c r="W45" i="30"/>
  <c r="AA45" i="30"/>
  <c r="E45" i="29"/>
  <c r="M45" i="29"/>
  <c r="U45" i="29"/>
  <c r="S45" i="29"/>
  <c r="C45" i="28"/>
  <c r="Z44" i="28"/>
  <c r="Y44" i="31"/>
  <c r="Y45" i="31" s="1"/>
  <c r="M45" i="26"/>
  <c r="D44" i="27"/>
  <c r="D45" i="27" s="1"/>
  <c r="L44" i="27"/>
  <c r="L45" i="27" s="1"/>
  <c r="N45" i="26"/>
  <c r="Z26" i="25"/>
  <c r="T45" i="25"/>
  <c r="Z44" i="25"/>
  <c r="C45" i="24"/>
  <c r="F45" i="23"/>
  <c r="N45" i="23"/>
  <c r="V45" i="23"/>
  <c r="I45" i="22"/>
  <c r="Q45" i="22"/>
  <c r="Y45" i="22"/>
  <c r="Z45" i="22" s="1"/>
  <c r="AA45" i="22"/>
  <c r="J44" i="22"/>
  <c r="J45" i="22" s="1"/>
  <c r="R44" i="22"/>
  <c r="R45" i="22" s="1"/>
  <c r="I45" i="24"/>
  <c r="H44" i="2"/>
  <c r="H45" i="2" s="1"/>
  <c r="E45" i="26"/>
  <c r="E45" i="23"/>
  <c r="I45" i="25"/>
  <c r="Q45" i="25"/>
  <c r="Y45" i="25"/>
  <c r="Z45" i="25" s="1"/>
  <c r="X44" i="2"/>
  <c r="Z44" i="2" s="1"/>
  <c r="Z37" i="2"/>
  <c r="J45" i="24"/>
  <c r="F44" i="27"/>
  <c r="F45" i="27" s="1"/>
  <c r="N44" i="27"/>
  <c r="N45" i="27" s="1"/>
  <c r="J45" i="25"/>
  <c r="R45" i="25"/>
  <c r="E45" i="24"/>
  <c r="M45" i="24"/>
  <c r="U45" i="24"/>
  <c r="K45" i="24"/>
  <c r="Z26" i="23"/>
  <c r="C45" i="22"/>
  <c r="F45" i="21"/>
  <c r="N45" i="21"/>
  <c r="U45" i="26"/>
  <c r="R45" i="24"/>
  <c r="Z44" i="22"/>
  <c r="Z13" i="1"/>
  <c r="Z13" i="31"/>
  <c r="Z13" i="30"/>
  <c r="Z13" i="29"/>
  <c r="Z13" i="28"/>
  <c r="Z13" i="27"/>
  <c r="I45" i="26"/>
  <c r="Q45" i="26"/>
  <c r="Y45" i="26"/>
  <c r="I45" i="23"/>
  <c r="Q45" i="23"/>
  <c r="Y45" i="23"/>
  <c r="Q45" i="24"/>
  <c r="M45" i="23"/>
  <c r="C45" i="21"/>
  <c r="J45" i="26"/>
  <c r="R45" i="26"/>
  <c r="S45" i="24"/>
  <c r="J45" i="23"/>
  <c r="R45" i="23"/>
  <c r="E45" i="22"/>
  <c r="M45" i="22"/>
  <c r="U45" i="22"/>
  <c r="K45" i="22"/>
  <c r="P45" i="21"/>
  <c r="Z26" i="21"/>
  <c r="X45" i="21"/>
  <c r="Z45" i="21" s="1"/>
  <c r="Y45" i="24"/>
  <c r="Z45" i="24" s="1"/>
  <c r="C45" i="26"/>
  <c r="E45" i="25"/>
  <c r="M45" i="25"/>
  <c r="U45" i="25"/>
  <c r="Z26" i="24"/>
  <c r="Z44" i="24"/>
  <c r="I45" i="21"/>
  <c r="Q45" i="21"/>
  <c r="Y45" i="21"/>
  <c r="AA45" i="21"/>
  <c r="J44" i="21"/>
  <c r="J45" i="21" s="1"/>
  <c r="R44" i="21"/>
  <c r="R45" i="21" s="1"/>
  <c r="D45" i="15"/>
  <c r="Z44" i="15"/>
  <c r="X45" i="15"/>
  <c r="Z44" i="19"/>
  <c r="AA45" i="18"/>
  <c r="J44" i="18"/>
  <c r="J45" i="18" s="1"/>
  <c r="R44" i="18"/>
  <c r="R45" i="18" s="1"/>
  <c r="I45" i="15"/>
  <c r="Y45" i="15"/>
  <c r="Q45" i="20"/>
  <c r="Z26" i="17"/>
  <c r="Z44" i="16"/>
  <c r="S45" i="20"/>
  <c r="C45" i="18"/>
  <c r="Z13" i="26"/>
  <c r="Z13" i="25"/>
  <c r="Z13" i="24"/>
  <c r="Z13" i="23"/>
  <c r="Z13" i="22"/>
  <c r="Z13" i="21"/>
  <c r="T45" i="20"/>
  <c r="F45" i="17"/>
  <c r="N45" i="17"/>
  <c r="V45" i="17"/>
  <c r="I45" i="16"/>
  <c r="Q45" i="16"/>
  <c r="Y45" i="16"/>
  <c r="C45" i="15"/>
  <c r="Z26" i="15"/>
  <c r="Z44" i="14"/>
  <c r="C45" i="20"/>
  <c r="Z26" i="20"/>
  <c r="K45" i="18"/>
  <c r="Z44" i="17"/>
  <c r="J45" i="16"/>
  <c r="G45" i="14"/>
  <c r="O45" i="14"/>
  <c r="W45" i="14"/>
  <c r="E26" i="20"/>
  <c r="E45" i="20" s="1"/>
  <c r="M26" i="20"/>
  <c r="M45" i="20" s="1"/>
  <c r="U26" i="20"/>
  <c r="U45" i="20" s="1"/>
  <c r="AA45" i="20"/>
  <c r="J44" i="20"/>
  <c r="J45" i="20" s="1"/>
  <c r="R44" i="20"/>
  <c r="R45" i="20" s="1"/>
  <c r="Q45" i="19"/>
  <c r="Q45" i="14"/>
  <c r="Y45" i="14"/>
  <c r="P45" i="14"/>
  <c r="Z50" i="14"/>
  <c r="H45" i="13"/>
  <c r="P45" i="13"/>
  <c r="X26" i="13"/>
  <c r="Z13" i="13"/>
  <c r="Q45" i="13"/>
  <c r="D45" i="12"/>
  <c r="L45" i="12"/>
  <c r="T45" i="12"/>
  <c r="G45" i="11"/>
  <c r="W45" i="11"/>
  <c r="G45" i="10"/>
  <c r="O45" i="10"/>
  <c r="W45" i="10"/>
  <c r="G45" i="9"/>
  <c r="O45" i="9"/>
  <c r="N45" i="8"/>
  <c r="X44" i="12"/>
  <c r="Z44" i="12" s="1"/>
  <c r="Z37" i="12"/>
  <c r="X45" i="10"/>
  <c r="Z45" i="10" s="1"/>
  <c r="U45" i="8"/>
  <c r="AA26" i="13"/>
  <c r="AA45" i="13" s="1"/>
  <c r="X44" i="13"/>
  <c r="Z44" i="13" s="1"/>
  <c r="Z37" i="13"/>
  <c r="L45" i="7"/>
  <c r="X45" i="14"/>
  <c r="G45" i="12"/>
  <c r="O45" i="12"/>
  <c r="X44" i="11"/>
  <c r="Z44" i="11" s="1"/>
  <c r="Z37" i="11"/>
  <c r="X44" i="10"/>
  <c r="Z44" i="10" s="1"/>
  <c r="Z37" i="10"/>
  <c r="AA45" i="9"/>
  <c r="D45" i="13"/>
  <c r="L45" i="13"/>
  <c r="T45" i="13"/>
  <c r="H45" i="12"/>
  <c r="P45" i="12"/>
  <c r="C45" i="11"/>
  <c r="K45" i="11"/>
  <c r="K45" i="10"/>
  <c r="S45" i="10"/>
  <c r="AA26" i="8"/>
  <c r="AA45" i="8" s="1"/>
  <c r="F45" i="7"/>
  <c r="G45" i="5"/>
  <c r="O45" i="5"/>
  <c r="W45" i="5"/>
  <c r="Z26" i="4"/>
  <c r="Z26" i="14"/>
  <c r="I45" i="13"/>
  <c r="D45" i="11"/>
  <c r="L45" i="11"/>
  <c r="T45" i="11"/>
  <c r="Z26" i="11"/>
  <c r="D45" i="10"/>
  <c r="L45" i="10"/>
  <c r="T45" i="10"/>
  <c r="Z26" i="10"/>
  <c r="Z26" i="9"/>
  <c r="P45" i="5"/>
  <c r="I45" i="4"/>
  <c r="P45" i="2"/>
  <c r="G26" i="7"/>
  <c r="G45" i="7" s="1"/>
  <c r="O26" i="7"/>
  <c r="O45" i="7" s="1"/>
  <c r="W26" i="7"/>
  <c r="W45" i="7" s="1"/>
  <c r="C26" i="6"/>
  <c r="C45" i="6" s="1"/>
  <c r="K26" i="6"/>
  <c r="K45" i="6" s="1"/>
  <c r="S26" i="6"/>
  <c r="S45" i="6" s="1"/>
  <c r="AA26" i="6"/>
  <c r="AA45" i="6" s="1"/>
  <c r="X44" i="6"/>
  <c r="Z44" i="6" s="1"/>
  <c r="Z37" i="6"/>
  <c r="G45" i="4"/>
  <c r="O45" i="4"/>
  <c r="W45" i="4"/>
  <c r="X44" i="8"/>
  <c r="Z44" i="8" s="1"/>
  <c r="Z37" i="8"/>
  <c r="Y45" i="8"/>
  <c r="X45" i="8"/>
  <c r="Z45" i="8" s="1"/>
  <c r="X26" i="7"/>
  <c r="X44" i="7"/>
  <c r="Z44" i="7" s="1"/>
  <c r="Z37" i="7"/>
  <c r="Z26" i="6"/>
  <c r="C45" i="5"/>
  <c r="K45" i="5"/>
  <c r="S45" i="5"/>
  <c r="X44" i="5"/>
  <c r="Z44" i="5" s="1"/>
  <c r="Z37" i="5"/>
  <c r="Q45" i="4"/>
  <c r="G45" i="3"/>
  <c r="O45" i="3"/>
  <c r="C45" i="2"/>
  <c r="K45" i="2"/>
  <c r="S45" i="2"/>
  <c r="Y26" i="7"/>
  <c r="Y45" i="7" s="1"/>
  <c r="D45" i="5"/>
  <c r="L45" i="5"/>
  <c r="T45" i="5"/>
  <c r="R45" i="4"/>
  <c r="X44" i="3"/>
  <c r="Z44" i="3" s="1"/>
  <c r="Z37" i="3"/>
  <c r="D45" i="2"/>
  <c r="L45" i="2"/>
  <c r="T45" i="2"/>
  <c r="Z13" i="12"/>
  <c r="Z13" i="11"/>
  <c r="Z13" i="10"/>
  <c r="Z13" i="9"/>
  <c r="X44" i="9"/>
  <c r="Z44" i="9" s="1"/>
  <c r="Z37" i="9"/>
  <c r="C26" i="7"/>
  <c r="C45" i="7" s="1"/>
  <c r="K26" i="7"/>
  <c r="K45" i="7" s="1"/>
  <c r="S26" i="7"/>
  <c r="S45" i="7" s="1"/>
  <c r="AA26" i="7"/>
  <c r="AA45" i="7" s="1"/>
  <c r="O45" i="6"/>
  <c r="H45" i="5"/>
  <c r="Z26" i="5"/>
  <c r="C26" i="4"/>
  <c r="C45" i="4" s="1"/>
  <c r="K26" i="4"/>
  <c r="K45" i="4" s="1"/>
  <c r="S26" i="4"/>
  <c r="S45" i="4" s="1"/>
  <c r="AA26" i="4"/>
  <c r="AA45" i="4" s="1"/>
  <c r="X44" i="4"/>
  <c r="Z44" i="4" s="1"/>
  <c r="Z37" i="4"/>
  <c r="Z13" i="2"/>
  <c r="Z45" i="19" l="1"/>
  <c r="Z44" i="1"/>
  <c r="Y45" i="20"/>
  <c r="Z45" i="20" s="1"/>
  <c r="G45" i="28"/>
  <c r="D45" i="26"/>
  <c r="L45" i="22"/>
  <c r="D45" i="1"/>
  <c r="X45" i="6"/>
  <c r="Z45" i="6" s="1"/>
  <c r="X45" i="2"/>
  <c r="Z45" i="2" s="1"/>
  <c r="T45" i="1"/>
  <c r="T45" i="27"/>
  <c r="D45" i="22"/>
  <c r="R45" i="3"/>
  <c r="Z26" i="18"/>
  <c r="X45" i="18"/>
  <c r="Z45" i="18" s="1"/>
  <c r="J45" i="3"/>
  <c r="L45" i="1"/>
  <c r="X45" i="16"/>
  <c r="T45" i="28"/>
  <c r="Z45" i="16"/>
  <c r="L45" i="29"/>
  <c r="L45" i="28"/>
  <c r="X45" i="23"/>
  <c r="Z45" i="23" s="1"/>
  <c r="X45" i="3"/>
  <c r="Z45" i="3" s="1"/>
  <c r="X45" i="9"/>
  <c r="Z45" i="9" s="1"/>
  <c r="X45" i="4"/>
  <c r="Z45" i="4" s="1"/>
  <c r="Z44" i="31"/>
  <c r="X45" i="7"/>
  <c r="Z45" i="7" s="1"/>
  <c r="Z26" i="7"/>
  <c r="Z45" i="14"/>
  <c r="X45" i="11"/>
  <c r="Z45" i="11" s="1"/>
  <c r="Z45" i="27"/>
  <c r="X45" i="13"/>
  <c r="Z45" i="13" s="1"/>
  <c r="Z26" i="13"/>
  <c r="Z45" i="31"/>
  <c r="X45" i="5"/>
  <c r="Z45" i="5" s="1"/>
  <c r="Z45" i="15"/>
  <c r="X45" i="12"/>
  <c r="Z45" i="12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<sst xmlns="http://schemas.openxmlformats.org/spreadsheetml/2006/main" count="4030" uniqueCount="110">
  <si>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</si>
  <si>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</si>
  <si>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</si>
  <si>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</si>
  <si>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</si>
  <si>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</si>
  <si>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</si>
  <si>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</si>
  <si>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</si>
  <si>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</si>
  <si>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</si>
  <si>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</si>
  <si>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</si>
  <si>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</si>
  <si>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</si>
  <si>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</si>
  <si>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</si>
  <si>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</si>
  <si>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</si>
  <si>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</si>
  <si>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</si>
  <si>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</si>
  <si>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</si>
  <si>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</si>
  <si>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</si>
  <si>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</si>
  <si>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</si>
  <si>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</si>
  <si>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</si>
  <si>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</si>
  <si>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</si>
  <si>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</si>
  <si>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</si>
  <si>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</si>
  <si>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</si>
  <si>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</si>
  <si>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</si>
  <si>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</si>
  <si>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</si>
  <si>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</si>
  <si>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</si>
  <si>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</si>
  <si>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</si>
  <si>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</si>
  <si>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</si>
  <si>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</si>
  <si>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</si>
  <si>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</si>
  <si>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</si>
  <si>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</si>
  <si>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</si>
  <si>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</si>
  <si>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</si>
  <si>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</si>
  <si>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</si>
  <si>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</si>
  <si>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</si>
  <si>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</si>
  <si>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</si>
  <si>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</si>
  <si>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</si>
  <si>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</si>
  <si>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</si>
  <si>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</si>
  <si>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</si>
  <si>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</si>
  <si>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</si>
  <si>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</si>
  <si>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</si>
  <si>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</si>
  <si>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</si>
  <si>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</si>
  <si>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</si>
  <si>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</si>
  <si>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</si>
  <si>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</si>
  <si>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2nd Quarter ended 31 December 2024 (Figures Finalised as at 2025/01/29)</t>
  </si>
  <si>
    <t>Western Cape: Cederberg (WC012) - Table C6 Quarterly Budget Statement - Financial Position ( Water management                                   ) for 2nd Quarter ended 31 December 2024 (Figures Finalised as at 2025/01/29)</t>
  </si>
  <si>
    <t>Western Cape: Bergrivier (WC013) - Table C6 Quarterly Budget Statement - Financial Position ( Water management                                   ) for 2nd Quarter ended 31 December 2024 (Figures Finalised as at 2025/01/29)</t>
  </si>
  <si>
    <t>Western Cape: Saldanha Bay (WC014) - Table C6 Quarterly Budget Statement - Financial Position ( Water management                                   ) for 2nd Quarter ended 31 December 2024 (Figures Finalised as at 2025/01/29)</t>
  </si>
  <si>
    <t>Western Cape: Swartland (WC015) - Table C6 Quarterly Budget Statement - Financial Position ( Water management                                   ) for 2nd Quarter ended 31 December 2024 (Figures Finalised as at 2025/01/29)</t>
  </si>
  <si>
    <t>Western Cape: West Coast (DC1) - Table C6 Quarterly Budget Statement - Financial Position ( Water management                                   ) for 2nd Quarter ended 31 December 2024 (Figures Finalised as at 2025/01/29)</t>
  </si>
  <si>
    <t>Western Cape: Witzenberg (WC022) - Table C6 Quarterly Budget Statement - Financial Position ( Water management                                   ) for 2nd Quarter ended 31 December 2024 (Figures Finalised as at 2025/01/29)</t>
  </si>
  <si>
    <t>Western Cape: Drakenstein (WC023) - Table C6 Quarterly Budget Statement - Financial Position ( Water management                                   ) for 2nd Quarter ended 31 December 2024 (Figures Finalised as at 2025/01/29)</t>
  </si>
  <si>
    <t>Western Cape: Stellenbosch (WC024) - Table C6 Quarterly Budget Statement - Financial Position ( Water management                                   ) for 2nd Quarter ended 31 December 2024 (Figures Finalised as at 2025/01/29)</t>
  </si>
  <si>
    <t>Western Cape: Breede Valley (WC025) - Table C6 Quarterly Budget Statement - Financial Position ( Water management                                   ) for 2nd Quarter ended 31 December 2024 (Figures Finalised as at 2025/01/29)</t>
  </si>
  <si>
    <t>Western Cape: Langeberg (WC026) - Table C6 Quarterly Budget Statement - Financial Position ( Water management                                   ) for 2nd Quarter ended 31 December 2024 (Figures Finalised as at 2025/01/29)</t>
  </si>
  <si>
    <t>Western Cape: Cape Winelands DM (DC2) - Table C6 Quarterly Budget Statement - Financial Position ( Water management                                   ) for 2nd Quarter ended 31 December 2024 (Figures Finalised as at 2025/01/29)</t>
  </si>
  <si>
    <t>Western Cape: Theewaterskloof (WC031) - Table C6 Quarterly Budget Statement - Financial Position ( Water management                                   ) for 2nd Quarter ended 31 December 2024 (Figures Finalised as at 2025/01/29)</t>
  </si>
  <si>
    <t>Western Cape: Overstrand (WC032) - Table C6 Quarterly Budget Statement - Financial Position ( Water management                                   ) for 2nd Quarter ended 31 December 2024 (Figures Finalised as at 2025/01/29)</t>
  </si>
  <si>
    <t>Western Cape: Cape Agulhas (WC033) - Table C6 Quarterly Budget Statement - Financial Position ( Water management                                   ) for 2nd Quarter ended 31 December 2024 (Figures Finalised as at 2025/01/29)</t>
  </si>
  <si>
    <t>Western Cape: Swellendam (WC034) - Table C6 Quarterly Budget Statement - Financial Position ( Water management                                   ) for 2nd Quarter ended 31 December 2024 (Figures Finalised as at 2025/01/29)</t>
  </si>
  <si>
    <t>Western Cape: Overberg (DC3) - Table C6 Quarterly Budget Statement - Financial Position ( Water management                                   ) for 2nd Quarter ended 31 December 2024 (Figures Finalised as at 2025/01/29)</t>
  </si>
  <si>
    <t>Western Cape: Kannaland (WC041) - Table C6 Quarterly Budget Statement - Financial Position ( Water management                                   ) for 2nd Quarter ended 31 December 2024 (Figures Finalised as at 2025/01/29)</t>
  </si>
  <si>
    <t>Western Cape: Hessequa (WC042) - Table C6 Quarterly Budget Statement - Financial Position ( Water management                                   ) for 2nd Quarter ended 31 December 2024 (Figures Finalised as at 2025/01/29)</t>
  </si>
  <si>
    <t>Western Cape: Mossel Bay (WC043) - Table C6 Quarterly Budget Statement - Financial Position ( Water management                                   ) for 2nd Quarter ended 31 December 2024 (Figures Finalised as at 2025/01/29)</t>
  </si>
  <si>
    <t>Western Cape: George (WC044) - Table C6 Quarterly Budget Statement - Financial Position ( Water management                                   ) for 2nd Quarter ended 31 December 2024 (Figures Finalised as at 2025/01/29)</t>
  </si>
  <si>
    <t>Western Cape: Oudtshoorn (WC045) - Table C6 Quarterly Budget Statement - Financial Position ( Water management                                   ) for 2nd Quarter ended 31 December 2024 (Figures Finalised as at 2025/01/29)</t>
  </si>
  <si>
    <t>Western Cape: Bitou (WC047) - Table C6 Quarterly Budget Statement - Financial Position ( Water management                                   ) for 2nd Quarter ended 31 December 2024 (Figures Finalised as at 2025/01/29)</t>
  </si>
  <si>
    <t>Western Cape: Knysna (WC048) - Table C6 Quarterly Budget Statement - Financial Position ( Water management                                   ) for 2nd Quarter ended 31 December 2024 (Figures Finalised as at 2025/01/29)</t>
  </si>
  <si>
    <t>Western Cape: Garden Route (DC4) - Table C6 Quarterly Budget Statement - Financial Position ( Water management                                   ) for 2nd Quarter ended 31 December 2024 (Figures Finalised as at 2025/01/29)</t>
  </si>
  <si>
    <t>Western Cape: Laingsburg (WC051) - Table C6 Quarterly Budget Statement - Financial Position ( Water management                                   ) for 2nd Quarter ended 31 December 2024 (Figures Finalised as at 2025/01/29)</t>
  </si>
  <si>
    <t>Western Cape: Prince Albert (WC052) - Table C6 Quarterly Budget Statement - Financial Position ( Water management                                   ) for 2nd Quarter ended 31 December 2024 (Figures Finalised as at 2025/01/29)</t>
  </si>
  <si>
    <t>Western Cape: Beaufort West (WC053) - Table C6 Quarterly Budget Statement - Financial Position ( Water management                                   ) for 2nd Quarter ended 31 December 2024 (Figures Finalised as at 2025/01/29)</t>
  </si>
  <si>
    <t>Western Cape: Central Karoo (DC5)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</si>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</sst>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-190123756</v>
      </c>
      <c r="D6" s="18"/>
      <c r="E6" s="19">
        <v>1435790282</v>
      </c>
      <c r="F6" s="20">
        <v>1323230420</v>
      </c>
      <c r="G6" s="20">
        <v>246119478</v>
      </c>
      <c r="H6" s="20">
        <v>-328294962</v>
      </c>
      <c r="I6" s="20">
        <v>-1340691147</v>
      </c>
      <c r="J6" s="20">
        <v>-1422866631</v>
      </c>
      <c r="K6" s="20">
        <v>-208453948</v>
      </c>
      <c r="L6" s="20">
        <v>273185683</v>
      </c>
      <c r="M6" s="20">
        <v>-36937811</v>
      </c>
      <c r="N6" s="20">
        <v>27793924</v>
      </c>
      <c r="O6" s="20"/>
      <c r="P6" s="20"/>
      <c r="Q6" s="20"/>
      <c r="R6" s="20"/>
      <c r="S6" s="20"/>
      <c r="T6" s="20"/>
      <c r="U6" s="20"/>
      <c r="V6" s="20"/>
      <c r="W6" s="20">
        <v>-1395072707</v>
      </c>
      <c r="X6" s="20">
        <v>996103143</v>
      </c>
      <c r="Y6" s="20">
        <v>-2391175850</v>
      </c>
      <c r="Z6" s="21">
        <v>-240.0530373590037</v>
      </c>
      <c r="AA6" s="22">
        <v>1323230420</v>
      </c>
    </row>
    <row r="7" spans="1:27" x14ac:dyDescent="0.25">
      <c r="A7" s="23" t="s">
        <v>35</v>
      </c>
      <c r="B7" s="17" t="s">
        <v>32</v>
      </c>
      <c r="C7" s="18">
        <v>2167921605</v>
      </c>
      <c r="D7" s="18"/>
      <c r="E7" s="19">
        <v>1460632360</v>
      </c>
      <c r="F7" s="20">
        <v>1325177329</v>
      </c>
      <c r="G7" s="20">
        <v>858064956</v>
      </c>
      <c r="H7" s="20">
        <v>-8671158</v>
      </c>
      <c r="I7" s="20">
        <v>-39028007</v>
      </c>
      <c r="J7" s="20">
        <v>810365791</v>
      </c>
      <c r="K7" s="20">
        <v>155106615</v>
      </c>
      <c r="L7" s="20">
        <v>214021925</v>
      </c>
      <c r="M7" s="20">
        <v>358503749</v>
      </c>
      <c r="N7" s="20">
        <v>727632289</v>
      </c>
      <c r="O7" s="20"/>
      <c r="P7" s="20"/>
      <c r="Q7" s="20"/>
      <c r="R7" s="20"/>
      <c r="S7" s="20"/>
      <c r="T7" s="20"/>
      <c r="U7" s="20"/>
      <c r="V7" s="20"/>
      <c r="W7" s="20">
        <v>1537998080</v>
      </c>
      <c r="X7" s="20">
        <v>1103285775</v>
      </c>
      <c r="Y7" s="20">
        <v>434712305</v>
      </c>
      <c r="Z7" s="21">
        <v>39.40160517341937</v>
      </c>
      <c r="AA7" s="22">
        <v>1325177329</v>
      </c>
    </row>
    <row r="8" spans="1:27" x14ac:dyDescent="0.25">
      <c r="A8" s="23" t="s">
        <v>36</v>
      </c>
      <c r="B8" s="17" t="s">
        <v>32</v>
      </c>
      <c r="C8" s="18">
        <v>-175142508</v>
      </c>
      <c r="D8" s="18"/>
      <c r="E8" s="19">
        <v>1775718</v>
      </c>
      <c r="F8" s="20">
        <v>4114421</v>
      </c>
      <c r="G8" s="20">
        <v>17787910</v>
      </c>
      <c r="H8" s="20">
        <v>-7756478</v>
      </c>
      <c r="I8" s="20">
        <v>950696</v>
      </c>
      <c r="J8" s="20">
        <v>10982128</v>
      </c>
      <c r="K8" s="20">
        <v>746167</v>
      </c>
      <c r="L8" s="20">
        <v>991727</v>
      </c>
      <c r="M8" s="20">
        <v>1676302</v>
      </c>
      <c r="N8" s="20">
        <v>3414196</v>
      </c>
      <c r="O8" s="20"/>
      <c r="P8" s="20"/>
      <c r="Q8" s="20"/>
      <c r="R8" s="20"/>
      <c r="S8" s="20"/>
      <c r="T8" s="20"/>
      <c r="U8" s="20"/>
      <c r="V8" s="20"/>
      <c r="W8" s="20">
        <v>14396324</v>
      </c>
      <c r="X8" s="20">
        <v>5465931</v>
      </c>
      <c r="Y8" s="20">
        <v>8930393</v>
      </c>
      <c r="Z8" s="21">
        <v>163.38283450705836</v>
      </c>
      <c r="AA8" s="22">
        <v>4114421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-25849479</v>
      </c>
      <c r="D10" s="18"/>
      <c r="E10" s="19">
        <v>-20897460</v>
      </c>
      <c r="F10" s="20">
        <v>-18395165</v>
      </c>
      <c r="G10" s="20">
        <v>-35114422</v>
      </c>
      <c r="H10" s="20">
        <v>-46043461</v>
      </c>
      <c r="I10" s="20">
        <v>25908144</v>
      </c>
      <c r="J10" s="20">
        <v>-55249739</v>
      </c>
      <c r="K10" s="20">
        <v>6314032</v>
      </c>
      <c r="L10" s="20">
        <v>13265254</v>
      </c>
      <c r="M10" s="20">
        <v>8934532</v>
      </c>
      <c r="N10" s="20">
        <v>28513818</v>
      </c>
      <c r="O10" s="20"/>
      <c r="P10" s="20"/>
      <c r="Q10" s="20"/>
      <c r="R10" s="20"/>
      <c r="S10" s="20"/>
      <c r="T10" s="20"/>
      <c r="U10" s="20"/>
      <c r="V10" s="20"/>
      <c r="W10" s="20">
        <v>-26735921</v>
      </c>
      <c r="X10" s="20">
        <v>932502</v>
      </c>
      <c r="Y10" s="20">
        <v>-27668423</v>
      </c>
      <c r="Z10" s="21">
        <v>-2967.116746130303</v>
      </c>
      <c r="AA10" s="22">
        <v>-18395165</v>
      </c>
    </row>
    <row r="11" spans="1:27" x14ac:dyDescent="0.25">
      <c r="A11" s="23" t="s">
        <v>39</v>
      </c>
      <c r="B11" s="17" t="s">
        <v>32</v>
      </c>
      <c r="C11" s="18">
        <v>871708687</v>
      </c>
      <c r="D11" s="18"/>
      <c r="E11" s="19">
        <v>60094857</v>
      </c>
      <c r="F11" s="20">
        <v>66510287</v>
      </c>
      <c r="G11" s="24">
        <v>646427957</v>
      </c>
      <c r="H11" s="24">
        <v>61764836</v>
      </c>
      <c r="I11" s="24">
        <v>180926492</v>
      </c>
      <c r="J11" s="20">
        <v>889119285</v>
      </c>
      <c r="K11" s="24">
        <v>11175012</v>
      </c>
      <c r="L11" s="24">
        <v>-54895557</v>
      </c>
      <c r="M11" s="20">
        <v>8802624</v>
      </c>
      <c r="N11" s="24">
        <v>-34917921</v>
      </c>
      <c r="O11" s="24"/>
      <c r="P11" s="24"/>
      <c r="Q11" s="20"/>
      <c r="R11" s="24"/>
      <c r="S11" s="24"/>
      <c r="T11" s="20"/>
      <c r="U11" s="24"/>
      <c r="V11" s="24"/>
      <c r="W11" s="24">
        <v>854201364</v>
      </c>
      <c r="X11" s="20">
        <v>27652109</v>
      </c>
      <c r="Y11" s="24">
        <v>826549255</v>
      </c>
      <c r="Z11" s="25">
        <v>2989.1002346330979</v>
      </c>
      <c r="AA11" s="26">
        <v>66510287</v>
      </c>
    </row>
    <row r="12" spans="1:27" x14ac:dyDescent="0.25">
      <c r="A12" s="23" t="s">
        <v>40</v>
      </c>
      <c r="B12" s="17" t="s">
        <v>32</v>
      </c>
      <c r="C12" s="18">
        <v>-2254538</v>
      </c>
      <c r="D12" s="18"/>
      <c r="E12" s="19">
        <v>-2253090</v>
      </c>
      <c r="F12" s="20">
        <v>-2253090</v>
      </c>
      <c r="G12" s="20">
        <v>-2253095</v>
      </c>
      <c r="H12" s="20">
        <v>39716</v>
      </c>
      <c r="I12" s="20"/>
      <c r="J12" s="20">
        <v>-2213379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-2213379</v>
      </c>
      <c r="X12" s="20">
        <v>-2253090</v>
      </c>
      <c r="Y12" s="20">
        <v>39711</v>
      </c>
      <c r="Z12" s="21">
        <v>-1.7625128157330601</v>
      </c>
      <c r="AA12" s="22">
        <v>-2253090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2646260011</v>
      </c>
      <c r="D13" s="29">
        <f>SUM(D6:D12)</f>
        <v>0</v>
      </c>
      <c r="E13" s="30">
        <f t="shared" si="0"/>
        <v>2935142667</v>
      </c>
      <c r="F13" s="31">
        <f t="shared" si="0"/>
        <v>2698384202</v>
      </c>
      <c r="G13" s="31">
        <f t="shared" si="0"/>
        <v>1731032784</v>
      </c>
      <c r="H13" s="31">
        <f t="shared" si="0"/>
        <v>-328961507</v>
      </c>
      <c r="I13" s="31">
        <f t="shared" si="0"/>
        <v>-1171933822</v>
      </c>
      <c r="J13" s="31">
        <f t="shared" si="0"/>
        <v>230137455</v>
      </c>
      <c r="K13" s="31">
        <f t="shared" si="0"/>
        <v>-35112122</v>
      </c>
      <c r="L13" s="31">
        <f t="shared" si="0"/>
        <v>446569032</v>
      </c>
      <c r="M13" s="31">
        <f t="shared" si="0"/>
        <v>340979396</v>
      </c>
      <c r="N13" s="31">
        <f t="shared" si="0"/>
        <v>752436306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982573761</v>
      </c>
      <c r="X13" s="31">
        <f t="shared" si="0"/>
        <v>2131186370</v>
      </c>
      <c r="Y13" s="31">
        <f t="shared" si="0"/>
        <v>-1148612609</v>
      </c>
      <c r="Z13" s="32">
        <f>+IF(X13&lt;&gt;0,+(Y13/X13)*100,0)</f>
        <v>-53.895455844155002</v>
      </c>
      <c r="AA13" s="33">
        <f>SUM(AA6:AA12)</f>
        <v>2698384202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11357371337</v>
      </c>
      <c r="D17" s="18"/>
      <c r="E17" s="19">
        <v>3365351234</v>
      </c>
      <c r="F17" s="20">
        <v>3974557192</v>
      </c>
      <c r="G17" s="24">
        <v>2946695422</v>
      </c>
      <c r="H17" s="24">
        <v>73212933</v>
      </c>
      <c r="I17" s="24">
        <v>8431282560</v>
      </c>
      <c r="J17" s="20">
        <v>11451190915</v>
      </c>
      <c r="K17" s="24">
        <v>149860722</v>
      </c>
      <c r="L17" s="24">
        <v>185878341</v>
      </c>
      <c r="M17" s="20">
        <v>115802156</v>
      </c>
      <c r="N17" s="24">
        <v>451541219</v>
      </c>
      <c r="O17" s="24"/>
      <c r="P17" s="24"/>
      <c r="Q17" s="20"/>
      <c r="R17" s="24"/>
      <c r="S17" s="24"/>
      <c r="T17" s="20"/>
      <c r="U17" s="24"/>
      <c r="V17" s="24"/>
      <c r="W17" s="24">
        <v>11902732134</v>
      </c>
      <c r="X17" s="20">
        <v>2653581652</v>
      </c>
      <c r="Y17" s="24">
        <v>9249150482</v>
      </c>
      <c r="Z17" s="25">
        <v>348.55345321780209</v>
      </c>
      <c r="AA17" s="26">
        <v>3974557192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5797717</v>
      </c>
      <c r="D21" s="18"/>
      <c r="E21" s="19">
        <v>3895245</v>
      </c>
      <c r="F21" s="20">
        <v>3896572</v>
      </c>
      <c r="G21" s="20">
        <v>4474395</v>
      </c>
      <c r="H21" s="20">
        <v>-270383</v>
      </c>
      <c r="I21" s="20">
        <v>1858035</v>
      </c>
      <c r="J21" s="20">
        <v>6062047</v>
      </c>
      <c r="K21" s="20">
        <v>-118112</v>
      </c>
      <c r="L21" s="20">
        <v>-115845</v>
      </c>
      <c r="M21" s="20">
        <v>-124779</v>
      </c>
      <c r="N21" s="20">
        <v>-358736</v>
      </c>
      <c r="O21" s="20"/>
      <c r="P21" s="20"/>
      <c r="Q21" s="20"/>
      <c r="R21" s="20"/>
      <c r="S21" s="20"/>
      <c r="T21" s="20"/>
      <c r="U21" s="20"/>
      <c r="V21" s="20"/>
      <c r="W21" s="20">
        <v>5703311</v>
      </c>
      <c r="X21" s="20">
        <v>4046212</v>
      </c>
      <c r="Y21" s="20">
        <v>1657099</v>
      </c>
      <c r="Z21" s="21">
        <v>40.954329629787068</v>
      </c>
      <c r="AA21" s="22">
        <v>3896572</v>
      </c>
    </row>
    <row r="22" spans="1:27" x14ac:dyDescent="0.25">
      <c r="A22" s="23" t="s">
        <v>35</v>
      </c>
      <c r="B22" s="17" t="s">
        <v>32</v>
      </c>
      <c r="C22" s="18">
        <v>14669</v>
      </c>
      <c r="D22" s="18"/>
      <c r="E22" s="19"/>
      <c r="F22" s="20"/>
      <c r="G22" s="20">
        <v>-1025638</v>
      </c>
      <c r="H22" s="20">
        <v>1219902</v>
      </c>
      <c r="I22" s="20">
        <v>-147405</v>
      </c>
      <c r="J22" s="20">
        <v>46859</v>
      </c>
      <c r="K22" s="20">
        <v>3966</v>
      </c>
      <c r="L22" s="20">
        <v>4502</v>
      </c>
      <c r="M22" s="20">
        <v>-47354</v>
      </c>
      <c r="N22" s="20">
        <v>-38886</v>
      </c>
      <c r="O22" s="20"/>
      <c r="P22" s="20"/>
      <c r="Q22" s="20"/>
      <c r="R22" s="20"/>
      <c r="S22" s="20"/>
      <c r="T22" s="20"/>
      <c r="U22" s="20"/>
      <c r="V22" s="20"/>
      <c r="W22" s="20">
        <v>7973</v>
      </c>
      <c r="X22" s="20"/>
      <c r="Y22" s="20">
        <v>7973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11363098173</v>
      </c>
      <c r="D25" s="29">
        <f t="shared" ref="D25:Y25" si="1">SUM(D15:D24)</f>
        <v>0</v>
      </c>
      <c r="E25" s="35">
        <f t="shared" si="1"/>
        <v>3369246479</v>
      </c>
      <c r="F25" s="36">
        <f t="shared" si="1"/>
        <v>3978453764</v>
      </c>
      <c r="G25" s="36">
        <f t="shared" si="1"/>
        <v>2950042206</v>
      </c>
      <c r="H25" s="36">
        <f t="shared" si="1"/>
        <v>74162452</v>
      </c>
      <c r="I25" s="36">
        <f t="shared" si="1"/>
        <v>8433009613</v>
      </c>
      <c r="J25" s="36">
        <f t="shared" si="1"/>
        <v>11457214271</v>
      </c>
      <c r="K25" s="36">
        <f t="shared" si="1"/>
        <v>149746576</v>
      </c>
      <c r="L25" s="36">
        <f t="shared" si="1"/>
        <v>185766998</v>
      </c>
      <c r="M25" s="36">
        <f t="shared" si="1"/>
        <v>115630023</v>
      </c>
      <c r="N25" s="36">
        <f t="shared" si="1"/>
        <v>451143597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11908357868</v>
      </c>
      <c r="X25" s="36">
        <f t="shared" si="1"/>
        <v>2657627864</v>
      </c>
      <c r="Y25" s="36">
        <f t="shared" si="1"/>
        <v>9250730004</v>
      </c>
      <c r="Z25" s="37">
        <f>+IF(X25&lt;&gt;0,+(Y25/X25)*100,0)</f>
        <v>348.08221757867602</v>
      </c>
      <c r="AA25" s="38">
        <f>SUM(AA15:AA24)</f>
        <v>3978453764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14009358184</v>
      </c>
      <c r="D26" s="29">
        <f>+D13+D25</f>
        <v>0</v>
      </c>
      <c r="E26" s="30">
        <f t="shared" si="2"/>
        <v>6304389146</v>
      </c>
      <c r="F26" s="31">
        <f t="shared" si="2"/>
        <v>6676837966</v>
      </c>
      <c r="G26" s="31">
        <f t="shared" si="2"/>
        <v>4681074990</v>
      </c>
      <c r="H26" s="31">
        <f t="shared" si="2"/>
        <v>-254799055</v>
      </c>
      <c r="I26" s="31">
        <f t="shared" si="2"/>
        <v>7261075791</v>
      </c>
      <c r="J26" s="31">
        <f t="shared" si="2"/>
        <v>11687351726</v>
      </c>
      <c r="K26" s="31">
        <f t="shared" si="2"/>
        <v>114634454</v>
      </c>
      <c r="L26" s="31">
        <f t="shared" si="2"/>
        <v>632336030</v>
      </c>
      <c r="M26" s="31">
        <f t="shared" si="2"/>
        <v>456609419</v>
      </c>
      <c r="N26" s="31">
        <f t="shared" si="2"/>
        <v>1203579903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12890931629</v>
      </c>
      <c r="X26" s="31">
        <f t="shared" si="2"/>
        <v>4788814234</v>
      </c>
      <c r="Y26" s="31">
        <f t="shared" si="2"/>
        <v>8102117395</v>
      </c>
      <c r="Z26" s="32">
        <f>+IF(X26&lt;&gt;0,+(Y26/X26)*100,0)</f>
        <v>169.18838357679337</v>
      </c>
      <c r="AA26" s="33">
        <f>+AA13+AA25</f>
        <v>6676837966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52074137</v>
      </c>
      <c r="D30" s="18"/>
      <c r="E30" s="19">
        <v>14197429</v>
      </c>
      <c r="F30" s="20">
        <v>1826224</v>
      </c>
      <c r="G30" s="20">
        <v>31256877</v>
      </c>
      <c r="H30" s="20">
        <v>20817260</v>
      </c>
      <c r="I30" s="20"/>
      <c r="J30" s="20">
        <v>52074137</v>
      </c>
      <c r="K30" s="20"/>
      <c r="L30" s="20"/>
      <c r="M30" s="20">
        <v>-794361</v>
      </c>
      <c r="N30" s="20">
        <v>-794361</v>
      </c>
      <c r="O30" s="20"/>
      <c r="P30" s="20"/>
      <c r="Q30" s="20"/>
      <c r="R30" s="20"/>
      <c r="S30" s="20"/>
      <c r="T30" s="20"/>
      <c r="U30" s="20"/>
      <c r="V30" s="20"/>
      <c r="W30" s="20">
        <v>51279776</v>
      </c>
      <c r="X30" s="20">
        <v>6916341</v>
      </c>
      <c r="Y30" s="20">
        <v>44363435</v>
      </c>
      <c r="Z30" s="21">
        <v>641.42926151269876</v>
      </c>
      <c r="AA30" s="22">
        <v>1826224</v>
      </c>
    </row>
    <row r="31" spans="1:27" x14ac:dyDescent="0.25">
      <c r="A31" s="23" t="s">
        <v>58</v>
      </c>
      <c r="B31" s="39" t="s">
        <v>32</v>
      </c>
      <c r="C31" s="18">
        <v>42898277</v>
      </c>
      <c r="D31" s="18"/>
      <c r="E31" s="19">
        <v>22876582</v>
      </c>
      <c r="F31" s="20">
        <v>23498187</v>
      </c>
      <c r="G31" s="20">
        <v>17090614</v>
      </c>
      <c r="H31" s="20">
        <v>907543</v>
      </c>
      <c r="I31" s="20">
        <v>25198604</v>
      </c>
      <c r="J31" s="20">
        <v>43196761</v>
      </c>
      <c r="K31" s="20">
        <v>398509</v>
      </c>
      <c r="L31" s="20">
        <v>-92229</v>
      </c>
      <c r="M31" s="20">
        <v>121035</v>
      </c>
      <c r="N31" s="20">
        <v>427315</v>
      </c>
      <c r="O31" s="20"/>
      <c r="P31" s="20"/>
      <c r="Q31" s="20"/>
      <c r="R31" s="20"/>
      <c r="S31" s="20"/>
      <c r="T31" s="20"/>
      <c r="U31" s="20"/>
      <c r="V31" s="20"/>
      <c r="W31" s="20">
        <v>43624076</v>
      </c>
      <c r="X31" s="20">
        <v>22692170</v>
      </c>
      <c r="Y31" s="20">
        <v>20931906</v>
      </c>
      <c r="Z31" s="21">
        <v>92.24285733801571</v>
      </c>
      <c r="AA31" s="22">
        <v>23498187</v>
      </c>
    </row>
    <row r="32" spans="1:27" x14ac:dyDescent="0.25">
      <c r="A32" s="23" t="s">
        <v>59</v>
      </c>
      <c r="B32" s="17" t="s">
        <v>32</v>
      </c>
      <c r="C32" s="18">
        <v>730087673</v>
      </c>
      <c r="D32" s="18"/>
      <c r="E32" s="19">
        <v>850535343</v>
      </c>
      <c r="F32" s="20">
        <v>893871416</v>
      </c>
      <c r="G32" s="20">
        <v>-26362832</v>
      </c>
      <c r="H32" s="20">
        <v>-196830695</v>
      </c>
      <c r="I32" s="20">
        <v>234551042</v>
      </c>
      <c r="J32" s="20">
        <v>11357515</v>
      </c>
      <c r="K32" s="20">
        <v>87998426</v>
      </c>
      <c r="L32" s="20">
        <v>-177989580</v>
      </c>
      <c r="M32" s="20">
        <v>20004267</v>
      </c>
      <c r="N32" s="20">
        <v>-69986887</v>
      </c>
      <c r="O32" s="20"/>
      <c r="P32" s="20"/>
      <c r="Q32" s="20"/>
      <c r="R32" s="20"/>
      <c r="S32" s="20"/>
      <c r="T32" s="20"/>
      <c r="U32" s="20"/>
      <c r="V32" s="20"/>
      <c r="W32" s="20">
        <v>-58629372</v>
      </c>
      <c r="X32" s="20">
        <v>457053709</v>
      </c>
      <c r="Y32" s="20">
        <v>-515683081</v>
      </c>
      <c r="Z32" s="21">
        <v>-112.82767667027072</v>
      </c>
      <c r="AA32" s="22">
        <v>893871416</v>
      </c>
    </row>
    <row r="33" spans="1:27" x14ac:dyDescent="0.25">
      <c r="A33" s="23" t="s">
        <v>60</v>
      </c>
      <c r="B33" s="17" t="s">
        <v>32</v>
      </c>
      <c r="C33" s="18">
        <v>-552552831</v>
      </c>
      <c r="D33" s="18"/>
      <c r="E33" s="19">
        <v>-301317856</v>
      </c>
      <c r="F33" s="20">
        <v>-421862085</v>
      </c>
      <c r="G33" s="20">
        <v>-3548192</v>
      </c>
      <c r="H33" s="20">
        <v>-47834141</v>
      </c>
      <c r="I33" s="20">
        <v>-426139595</v>
      </c>
      <c r="J33" s="20">
        <v>-477521928</v>
      </c>
      <c r="K33" s="20">
        <v>-50637144</v>
      </c>
      <c r="L33" s="20">
        <v>-199606810</v>
      </c>
      <c r="M33" s="20">
        <v>-16288482</v>
      </c>
      <c r="N33" s="20">
        <v>-266532436</v>
      </c>
      <c r="O33" s="20"/>
      <c r="P33" s="20"/>
      <c r="Q33" s="20"/>
      <c r="R33" s="20"/>
      <c r="S33" s="20"/>
      <c r="T33" s="20"/>
      <c r="U33" s="20"/>
      <c r="V33" s="20"/>
      <c r="W33" s="20">
        <v>-744054364</v>
      </c>
      <c r="X33" s="20">
        <v>-219244649</v>
      </c>
      <c r="Y33" s="20">
        <v>-524809715</v>
      </c>
      <c r="Z33" s="21">
        <v>239.37173262550181</v>
      </c>
      <c r="AA33" s="22">
        <v>-421862085</v>
      </c>
    </row>
    <row r="34" spans="1:27" x14ac:dyDescent="0.25">
      <c r="A34" s="23" t="s">
        <v>61</v>
      </c>
      <c r="B34" s="17" t="s">
        <v>32</v>
      </c>
      <c r="C34" s="18">
        <v>167435462</v>
      </c>
      <c r="D34" s="18"/>
      <c r="E34" s="19">
        <v>7767533</v>
      </c>
      <c r="F34" s="20">
        <v>7767533</v>
      </c>
      <c r="G34" s="20">
        <v>1670325</v>
      </c>
      <c r="H34" s="20">
        <v>966232</v>
      </c>
      <c r="I34" s="20">
        <v>-5606356</v>
      </c>
      <c r="J34" s="20">
        <v>-2969799</v>
      </c>
      <c r="K34" s="20">
        <v>-2323882</v>
      </c>
      <c r="L34" s="20">
        <v>119439</v>
      </c>
      <c r="M34" s="20">
        <v>119439</v>
      </c>
      <c r="N34" s="20">
        <v>-2085004</v>
      </c>
      <c r="O34" s="20"/>
      <c r="P34" s="20"/>
      <c r="Q34" s="20"/>
      <c r="R34" s="20"/>
      <c r="S34" s="20"/>
      <c r="T34" s="20"/>
      <c r="U34" s="20"/>
      <c r="V34" s="20"/>
      <c r="W34" s="20">
        <v>-5054803</v>
      </c>
      <c r="X34" s="20">
        <v>6672850</v>
      </c>
      <c r="Y34" s="20">
        <v>-11727653</v>
      </c>
      <c r="Z34" s="21">
        <v>-175.75178521920918</v>
      </c>
      <c r="AA34" s="22">
        <v>7767533</v>
      </c>
    </row>
    <row r="35" spans="1:27" x14ac:dyDescent="0.25">
      <c r="A35" s="23" t="s">
        <v>39</v>
      </c>
      <c r="B35" s="17" t="s">
        <v>32</v>
      </c>
      <c r="C35" s="18">
        <v>36592494</v>
      </c>
      <c r="D35" s="18"/>
      <c r="E35" s="19">
        <v>65869961</v>
      </c>
      <c r="F35" s="20">
        <v>65938714</v>
      </c>
      <c r="G35" s="20">
        <v>35441117</v>
      </c>
      <c r="H35" s="20">
        <v>-2693334</v>
      </c>
      <c r="I35" s="20">
        <v>-12281413</v>
      </c>
      <c r="J35" s="20">
        <v>20466370</v>
      </c>
      <c r="K35" s="20">
        <v>-7513121</v>
      </c>
      <c r="L35" s="20">
        <v>11633906</v>
      </c>
      <c r="M35" s="20">
        <v>479697</v>
      </c>
      <c r="N35" s="20">
        <v>4600482</v>
      </c>
      <c r="O35" s="20"/>
      <c r="P35" s="20"/>
      <c r="Q35" s="20"/>
      <c r="R35" s="20"/>
      <c r="S35" s="20"/>
      <c r="T35" s="20"/>
      <c r="U35" s="20"/>
      <c r="V35" s="20"/>
      <c r="W35" s="20">
        <v>25066852</v>
      </c>
      <c r="X35" s="20">
        <v>32361186</v>
      </c>
      <c r="Y35" s="20">
        <v>-7294334</v>
      </c>
      <c r="Z35" s="21">
        <v>-22.540379082521884</v>
      </c>
      <c r="AA35" s="22">
        <v>65938714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476535212</v>
      </c>
      <c r="D37" s="29">
        <f t="shared" ref="D37:Y37" si="3">SUM(D29:D36)</f>
        <v>0</v>
      </c>
      <c r="E37" s="30">
        <f t="shared" si="3"/>
        <v>659928992</v>
      </c>
      <c r="F37" s="31">
        <f t="shared" si="3"/>
        <v>571039989</v>
      </c>
      <c r="G37" s="31">
        <f t="shared" si="3"/>
        <v>55547909</v>
      </c>
      <c r="H37" s="31">
        <f t="shared" si="3"/>
        <v>-224667135</v>
      </c>
      <c r="I37" s="31">
        <f t="shared" si="3"/>
        <v>-184277718</v>
      </c>
      <c r="J37" s="31">
        <f t="shared" si="3"/>
        <v>-353396944</v>
      </c>
      <c r="K37" s="31">
        <f t="shared" si="3"/>
        <v>27922788</v>
      </c>
      <c r="L37" s="31">
        <f t="shared" si="3"/>
        <v>-365935274</v>
      </c>
      <c r="M37" s="31">
        <f t="shared" si="3"/>
        <v>3641595</v>
      </c>
      <c r="N37" s="31">
        <f t="shared" si="3"/>
        <v>-334370891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-687767835</v>
      </c>
      <c r="X37" s="31">
        <f t="shared" si="3"/>
        <v>306451607</v>
      </c>
      <c r="Y37" s="31">
        <f t="shared" si="3"/>
        <v>-994219442</v>
      </c>
      <c r="Z37" s="32">
        <f>+IF(X37&lt;&gt;0,+(Y37/X37)*100,0)</f>
        <v>-324.42950837585266</v>
      </c>
      <c r="AA37" s="33">
        <f>SUM(AA29:AA36)</f>
        <v>571039989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109870095</v>
      </c>
      <c r="D39" s="18"/>
      <c r="E39" s="19">
        <v>11088981</v>
      </c>
      <c r="F39" s="20">
        <v>11088981</v>
      </c>
      <c r="G39" s="20">
        <v>109870095</v>
      </c>
      <c r="H39" s="20"/>
      <c r="I39" s="20"/>
      <c r="J39" s="20">
        <v>109870095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109870095</v>
      </c>
      <c r="X39" s="20">
        <v>12795925</v>
      </c>
      <c r="Y39" s="20">
        <v>97074170</v>
      </c>
      <c r="Z39" s="21">
        <v>758.63347120274614</v>
      </c>
      <c r="AA39" s="22">
        <v>11088981</v>
      </c>
    </row>
    <row r="40" spans="1:27" x14ac:dyDescent="0.25">
      <c r="A40" s="23" t="s">
        <v>61</v>
      </c>
      <c r="B40" s="17" t="s">
        <v>32</v>
      </c>
      <c r="C40" s="18">
        <v>197367781</v>
      </c>
      <c r="D40" s="18"/>
      <c r="E40" s="19">
        <v>2009156</v>
      </c>
      <c r="F40" s="20">
        <v>2009156</v>
      </c>
      <c r="G40" s="20">
        <v>1595358</v>
      </c>
      <c r="H40" s="20">
        <v>-232316</v>
      </c>
      <c r="I40" s="20">
        <v>11809</v>
      </c>
      <c r="J40" s="20">
        <v>1374851</v>
      </c>
      <c r="K40" s="20">
        <v>11809</v>
      </c>
      <c r="L40" s="20">
        <v>11809</v>
      </c>
      <c r="M40" s="20">
        <v>11809</v>
      </c>
      <c r="N40" s="20">
        <v>35427</v>
      </c>
      <c r="O40" s="20"/>
      <c r="P40" s="20"/>
      <c r="Q40" s="20"/>
      <c r="R40" s="20"/>
      <c r="S40" s="20"/>
      <c r="T40" s="20"/>
      <c r="U40" s="20"/>
      <c r="V40" s="20"/>
      <c r="W40" s="20">
        <v>1410278</v>
      </c>
      <c r="X40" s="20">
        <v>1470290</v>
      </c>
      <c r="Y40" s="20">
        <v>-60012</v>
      </c>
      <c r="Z40" s="21">
        <v>-4.0816437573539917</v>
      </c>
      <c r="AA40" s="22">
        <v>2009156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285656708</v>
      </c>
      <c r="D42" s="18"/>
      <c r="E42" s="19">
        <v>4911436</v>
      </c>
      <c r="F42" s="20">
        <v>4911436</v>
      </c>
      <c r="G42" s="20">
        <v>2524567</v>
      </c>
      <c r="H42" s="20">
        <v>2981232</v>
      </c>
      <c r="I42" s="20">
        <v>42097</v>
      </c>
      <c r="J42" s="20">
        <v>5547896</v>
      </c>
      <c r="K42" s="20">
        <v>42097</v>
      </c>
      <c r="L42" s="20">
        <v>42097</v>
      </c>
      <c r="M42" s="20">
        <v>42097</v>
      </c>
      <c r="N42" s="20">
        <v>126291</v>
      </c>
      <c r="O42" s="20"/>
      <c r="P42" s="20"/>
      <c r="Q42" s="20"/>
      <c r="R42" s="20"/>
      <c r="S42" s="20"/>
      <c r="T42" s="20"/>
      <c r="U42" s="20"/>
      <c r="V42" s="20"/>
      <c r="W42" s="20">
        <v>5674187</v>
      </c>
      <c r="X42" s="20">
        <v>3280262</v>
      </c>
      <c r="Y42" s="20">
        <v>2393925</v>
      </c>
      <c r="Z42" s="21">
        <v>72.979688817539582</v>
      </c>
      <c r="AA42" s="22">
        <v>4911436</v>
      </c>
    </row>
    <row r="43" spans="1:27" x14ac:dyDescent="0.25">
      <c r="A43" s="27" t="s">
        <v>67</v>
      </c>
      <c r="B43" s="34" t="s">
        <v>32</v>
      </c>
      <c r="C43" s="29">
        <f>SUM(C39:C42)</f>
        <v>592894584</v>
      </c>
      <c r="D43" s="29">
        <f t="shared" ref="D43:Y43" si="4">SUM(D39:D42)</f>
        <v>0</v>
      </c>
      <c r="E43" s="35">
        <f t="shared" si="4"/>
        <v>18009573</v>
      </c>
      <c r="F43" s="36">
        <f t="shared" si="4"/>
        <v>18009573</v>
      </c>
      <c r="G43" s="36">
        <f t="shared" si="4"/>
        <v>113990020</v>
      </c>
      <c r="H43" s="36">
        <f t="shared" si="4"/>
        <v>2748916</v>
      </c>
      <c r="I43" s="36">
        <f t="shared" si="4"/>
        <v>53906</v>
      </c>
      <c r="J43" s="36">
        <f t="shared" si="4"/>
        <v>116792842</v>
      </c>
      <c r="K43" s="36">
        <f t="shared" si="4"/>
        <v>53906</v>
      </c>
      <c r="L43" s="36">
        <f t="shared" si="4"/>
        <v>53906</v>
      </c>
      <c r="M43" s="36">
        <f t="shared" si="4"/>
        <v>53906</v>
      </c>
      <c r="N43" s="36">
        <f t="shared" si="4"/>
        <v>161718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116954560</v>
      </c>
      <c r="X43" s="36">
        <f t="shared" si="4"/>
        <v>17546477</v>
      </c>
      <c r="Y43" s="36">
        <f t="shared" si="4"/>
        <v>99408083</v>
      </c>
      <c r="Z43" s="37">
        <f>+IF(X43&lt;&gt;0,+(Y43/X43)*100,0)</f>
        <v>566.54155133249833</v>
      </c>
      <c r="AA43" s="38">
        <f>SUM(AA39:AA42)</f>
        <v>18009573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1069429796</v>
      </c>
      <c r="D44" s="29">
        <f>+D37+D43</f>
        <v>0</v>
      </c>
      <c r="E44" s="30">
        <f t="shared" si="5"/>
        <v>677938565</v>
      </c>
      <c r="F44" s="31">
        <f t="shared" si="5"/>
        <v>589049562</v>
      </c>
      <c r="G44" s="31">
        <f t="shared" si="5"/>
        <v>169537929</v>
      </c>
      <c r="H44" s="31">
        <f t="shared" si="5"/>
        <v>-221918219</v>
      </c>
      <c r="I44" s="31">
        <f t="shared" si="5"/>
        <v>-184223812</v>
      </c>
      <c r="J44" s="31">
        <f t="shared" si="5"/>
        <v>-236604102</v>
      </c>
      <c r="K44" s="31">
        <f t="shared" si="5"/>
        <v>27976694</v>
      </c>
      <c r="L44" s="31">
        <f t="shared" si="5"/>
        <v>-365881368</v>
      </c>
      <c r="M44" s="31">
        <f t="shared" si="5"/>
        <v>3695501</v>
      </c>
      <c r="N44" s="31">
        <f t="shared" si="5"/>
        <v>-334209173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-570813275</v>
      </c>
      <c r="X44" s="31">
        <f t="shared" si="5"/>
        <v>323998084</v>
      </c>
      <c r="Y44" s="31">
        <f t="shared" si="5"/>
        <v>-894811359</v>
      </c>
      <c r="Z44" s="32">
        <f>+IF(X44&lt;&gt;0,+(Y44/X44)*100,0)</f>
        <v>-276.17797857100908</v>
      </c>
      <c r="AA44" s="33">
        <f>+AA37+AA43</f>
        <v>589049562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12939928388</v>
      </c>
      <c r="D45" s="42">
        <f t="shared" si="6"/>
        <v>0</v>
      </c>
      <c r="E45" s="43">
        <f t="shared" si="6"/>
        <v>5626450581</v>
      </c>
      <c r="F45" s="44">
        <f t="shared" si="6"/>
        <v>6087788404</v>
      </c>
      <c r="G45" s="44">
        <f t="shared" si="6"/>
        <v>4511537061</v>
      </c>
      <c r="H45" s="44">
        <f t="shared" si="6"/>
        <v>-32880836</v>
      </c>
      <c r="I45" s="44">
        <f t="shared" si="6"/>
        <v>7445299603</v>
      </c>
      <c r="J45" s="44">
        <f t="shared" si="6"/>
        <v>11923955828</v>
      </c>
      <c r="K45" s="44">
        <f t="shared" si="6"/>
        <v>86657760</v>
      </c>
      <c r="L45" s="44">
        <f t="shared" si="6"/>
        <v>998217398</v>
      </c>
      <c r="M45" s="44">
        <f t="shared" si="6"/>
        <v>452913918</v>
      </c>
      <c r="N45" s="44">
        <f t="shared" si="6"/>
        <v>1537789076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13461744904</v>
      </c>
      <c r="X45" s="44">
        <f t="shared" si="6"/>
        <v>4464816150</v>
      </c>
      <c r="Y45" s="44">
        <f t="shared" si="6"/>
        <v>8996928754</v>
      </c>
      <c r="Z45" s="45">
        <f>+IF(X45&lt;&gt;0,+(Y45/X45)*100,0)</f>
        <v>201.50726148040832</v>
      </c>
      <c r="AA45" s="46">
        <f>+AA26-AA44</f>
        <v>6087788404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10454350564</v>
      </c>
      <c r="D47" s="18"/>
      <c r="E47" s="19">
        <v>818211058</v>
      </c>
      <c r="F47" s="20">
        <v>945676323</v>
      </c>
      <c r="G47" s="20">
        <v>1131231218</v>
      </c>
      <c r="H47" s="20">
        <v>42030639</v>
      </c>
      <c r="I47" s="20">
        <v>658959077</v>
      </c>
      <c r="J47" s="20">
        <v>1832220934</v>
      </c>
      <c r="K47" s="20">
        <v>212969595</v>
      </c>
      <c r="L47" s="20">
        <v>117958962</v>
      </c>
      <c r="M47" s="20">
        <v>340219133</v>
      </c>
      <c r="N47" s="20">
        <v>671147690</v>
      </c>
      <c r="O47" s="20"/>
      <c r="P47" s="20"/>
      <c r="Q47" s="20"/>
      <c r="R47" s="20"/>
      <c r="S47" s="20"/>
      <c r="T47" s="20"/>
      <c r="U47" s="20"/>
      <c r="V47" s="20"/>
      <c r="W47" s="20">
        <v>2503368624</v>
      </c>
      <c r="X47" s="20">
        <v>535906613</v>
      </c>
      <c r="Y47" s="20">
        <v>1967462011</v>
      </c>
      <c r="Z47" s="47">
        <v>367.12777250240799</v>
      </c>
      <c r="AA47" s="22">
        <v>945676323</v>
      </c>
    </row>
    <row r="48" spans="1:27" x14ac:dyDescent="0.25">
      <c r="A48" s="23" t="s">
        <v>73</v>
      </c>
      <c r="B48" s="17" t="s">
        <v>32</v>
      </c>
      <c r="C48" s="18">
        <v>125518458</v>
      </c>
      <c r="D48" s="18"/>
      <c r="E48" s="19">
        <v>-12973913</v>
      </c>
      <c r="F48" s="20">
        <v>-12973913</v>
      </c>
      <c r="G48" s="20">
        <v>46528794</v>
      </c>
      <c r="H48" s="20">
        <v>22604220</v>
      </c>
      <c r="I48" s="20">
        <v>-47999599</v>
      </c>
      <c r="J48" s="20">
        <v>21133415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81346210</v>
      </c>
      <c r="X48" s="20">
        <v>-12973913</v>
      </c>
      <c r="Y48" s="20">
        <v>94320123</v>
      </c>
      <c r="Z48" s="47">
        <v>-726.99826952747401</v>
      </c>
      <c r="AA48" s="22">
        <v>-12973913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10579869022</v>
      </c>
      <c r="D50" s="50">
        <f t="shared" ref="D50:Y50" si="7">SUM(D47:D49)</f>
        <v>0</v>
      </c>
      <c r="E50" s="51">
        <f t="shared" si="7"/>
        <v>805237145</v>
      </c>
      <c r="F50" s="52">
        <f t="shared" si="7"/>
        <v>932702410</v>
      </c>
      <c r="G50" s="52">
        <f t="shared" si="7"/>
        <v>1177760012</v>
      </c>
      <c r="H50" s="52">
        <f t="shared" si="7"/>
        <v>64634859</v>
      </c>
      <c r="I50" s="52">
        <f t="shared" si="7"/>
        <v>610959478</v>
      </c>
      <c r="J50" s="52">
        <f t="shared" si="7"/>
        <v>1853354349</v>
      </c>
      <c r="K50" s="52">
        <f t="shared" si="7"/>
        <v>212969595</v>
      </c>
      <c r="L50" s="52">
        <f t="shared" si="7"/>
        <v>178171757</v>
      </c>
      <c r="M50" s="52">
        <f t="shared" si="7"/>
        <v>340219133</v>
      </c>
      <c r="N50" s="52">
        <f t="shared" si="7"/>
        <v>731360485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2584714834</v>
      </c>
      <c r="X50" s="52">
        <f t="shared" si="7"/>
        <v>522932700</v>
      </c>
      <c r="Y50" s="52">
        <f t="shared" si="7"/>
        <v>2061782134</v>
      </c>
      <c r="Z50" s="53">
        <f>+IF(X50&lt;&gt;0,+(Y50/X50)*100,0)</f>
        <v>394.27294066712602</v>
      </c>
      <c r="AA50" s="54">
        <f>SUM(AA47:AA49)</f>
        <v>932702410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1001150681</v>
      </c>
      <c r="G7" s="20">
        <v>-9785563</v>
      </c>
      <c r="H7" s="20">
        <v>-265759433</v>
      </c>
      <c r="I7" s="20">
        <v>25584827</v>
      </c>
      <c r="J7" s="20">
        <v>-249960169</v>
      </c>
      <c r="K7" s="20">
        <v>69600325</v>
      </c>
      <c r="L7" s="20">
        <v>61812011</v>
      </c>
      <c r="M7" s="20">
        <v>238376415</v>
      </c>
      <c r="N7" s="20">
        <v>369788751</v>
      </c>
      <c r="O7" s="20"/>
      <c r="P7" s="20"/>
      <c r="Q7" s="20"/>
      <c r="R7" s="20"/>
      <c r="S7" s="20"/>
      <c r="T7" s="20"/>
      <c r="U7" s="20"/>
      <c r="V7" s="20"/>
      <c r="W7" s="20">
        <v>119828582</v>
      </c>
      <c r="X7" s="20">
        <v>870764646</v>
      </c>
      <c r="Y7" s="20">
        <v>-750936064</v>
      </c>
      <c r="Z7" s="21">
        <v>-86.238694628858411</v>
      </c>
      <c r="AA7" s="22">
        <v>1001150681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>
        <v>3651</v>
      </c>
      <c r="L8" s="20">
        <v>4289</v>
      </c>
      <c r="M8" s="20">
        <v>3786</v>
      </c>
      <c r="N8" s="20">
        <v>11726</v>
      </c>
      <c r="O8" s="20"/>
      <c r="P8" s="20"/>
      <c r="Q8" s="20"/>
      <c r="R8" s="20"/>
      <c r="S8" s="20"/>
      <c r="T8" s="20"/>
      <c r="U8" s="20"/>
      <c r="V8" s="20"/>
      <c r="W8" s="20">
        <v>20473</v>
      </c>
      <c r="X8" s="20"/>
      <c r="Y8" s="20">
        <v>20473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51419276</v>
      </c>
      <c r="G10" s="20"/>
      <c r="H10" s="20">
        <v>-520772</v>
      </c>
      <c r="I10" s="20">
        <v>47623340</v>
      </c>
      <c r="J10" s="20">
        <v>47102568</v>
      </c>
      <c r="K10" s="20">
        <v>1593165</v>
      </c>
      <c r="L10" s="20">
        <v>-2561212</v>
      </c>
      <c r="M10" s="20">
        <v>2127827</v>
      </c>
      <c r="N10" s="20">
        <v>1159780</v>
      </c>
      <c r="O10" s="20"/>
      <c r="P10" s="20"/>
      <c r="Q10" s="20"/>
      <c r="R10" s="20"/>
      <c r="S10" s="20"/>
      <c r="T10" s="20"/>
      <c r="U10" s="20"/>
      <c r="V10" s="20"/>
      <c r="W10" s="20">
        <v>48262348</v>
      </c>
      <c r="X10" s="20">
        <v>47028009</v>
      </c>
      <c r="Y10" s="20">
        <v>1234339</v>
      </c>
      <c r="Z10" s="21">
        <v>2.6246890443522708</v>
      </c>
      <c r="AA10" s="22">
        <v>51419276</v>
      </c>
    </row>
    <row r="11" spans="1:27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>
        <v>-1352332</v>
      </c>
      <c r="L11" s="24">
        <v>1186812</v>
      </c>
      <c r="M11" s="20">
        <v>97488</v>
      </c>
      <c r="N11" s="24">
        <v>-68032</v>
      </c>
      <c r="O11" s="24"/>
      <c r="P11" s="24"/>
      <c r="Q11" s="20"/>
      <c r="R11" s="24"/>
      <c r="S11" s="24"/>
      <c r="T11" s="20"/>
      <c r="U11" s="24"/>
      <c r="V11" s="24"/>
      <c r="W11" s="24">
        <v>-54656311</v>
      </c>
      <c r="X11" s="20"/>
      <c r="Y11" s="24">
        <v>-54656311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1052569957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69844809</v>
      </c>
      <c r="L13" s="31">
        <f t="shared" si="0"/>
        <v>60441900</v>
      </c>
      <c r="M13" s="31">
        <f t="shared" si="0"/>
        <v>240605516</v>
      </c>
      <c r="N13" s="31">
        <f t="shared" si="0"/>
        <v>370892225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113455092</v>
      </c>
      <c r="X13" s="31">
        <f t="shared" si="0"/>
        <v>917792655</v>
      </c>
      <c r="Y13" s="31">
        <f t="shared" si="0"/>
        <v>-804337563</v>
      </c>
      <c r="Z13" s="32">
        <f>+IF(X13&lt;&gt;0,+(Y13/X13)*100,0)</f>
        <v>-87.638265420635776</v>
      </c>
      <c r="AA13" s="33">
        <f>SUM(AA6:AA12)</f>
        <v>1052569957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1030925321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>
        <v>77197293</v>
      </c>
      <c r="L17" s="24">
        <v>70239672</v>
      </c>
      <c r="M17" s="20">
        <v>123055299</v>
      </c>
      <c r="N17" s="24">
        <v>270492264</v>
      </c>
      <c r="O17" s="24"/>
      <c r="P17" s="24"/>
      <c r="Q17" s="20"/>
      <c r="R17" s="24"/>
      <c r="S17" s="24"/>
      <c r="T17" s="20"/>
      <c r="U17" s="24"/>
      <c r="V17" s="24"/>
      <c r="W17" s="24">
        <v>8239865746</v>
      </c>
      <c r="X17" s="20">
        <v>415033024</v>
      </c>
      <c r="Y17" s="24">
        <v>7824832722</v>
      </c>
      <c r="Z17" s="25">
        <v>1885.3518321472172</v>
      </c>
      <c r="AA17" s="26">
        <v>1030925321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-426049</v>
      </c>
      <c r="G21" s="20">
        <v>-47850</v>
      </c>
      <c r="H21" s="20">
        <v>-47850</v>
      </c>
      <c r="I21" s="20">
        <v>1429586</v>
      </c>
      <c r="J21" s="20">
        <v>1333886</v>
      </c>
      <c r="K21" s="20">
        <v>-47850</v>
      </c>
      <c r="L21" s="20">
        <v>-47850</v>
      </c>
      <c r="M21" s="20">
        <v>-47850</v>
      </c>
      <c r="N21" s="20">
        <v>-143550</v>
      </c>
      <c r="O21" s="20"/>
      <c r="P21" s="20"/>
      <c r="Q21" s="20"/>
      <c r="R21" s="20"/>
      <c r="S21" s="20"/>
      <c r="T21" s="20"/>
      <c r="U21" s="20"/>
      <c r="V21" s="20"/>
      <c r="W21" s="20">
        <v>1190336</v>
      </c>
      <c r="X21" s="20"/>
      <c r="Y21" s="20">
        <v>1190336</v>
      </c>
      <c r="Z21" s="21"/>
      <c r="AA21" s="22">
        <v>-426049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1030499272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77149443</v>
      </c>
      <c r="L25" s="36">
        <f t="shared" si="1"/>
        <v>70191822</v>
      </c>
      <c r="M25" s="36">
        <f t="shared" si="1"/>
        <v>123007449</v>
      </c>
      <c r="N25" s="36">
        <f t="shared" si="1"/>
        <v>270348714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8241072505</v>
      </c>
      <c r="X25" s="36">
        <f t="shared" si="1"/>
        <v>415033024</v>
      </c>
      <c r="Y25" s="36">
        <f t="shared" si="1"/>
        <v>7826039481</v>
      </c>
      <c r="Z25" s="37">
        <f>+IF(X25&lt;&gt;0,+(Y25/X25)*100,0)</f>
        <v>1885.6425943107602</v>
      </c>
      <c r="AA25" s="38">
        <f>SUM(AA15:AA24)</f>
        <v>1030499272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2083069229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146994252</v>
      </c>
      <c r="L26" s="31">
        <f t="shared" si="2"/>
        <v>130633722</v>
      </c>
      <c r="M26" s="31">
        <f t="shared" si="2"/>
        <v>363612965</v>
      </c>
      <c r="N26" s="31">
        <f t="shared" si="2"/>
        <v>641240939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8354527597</v>
      </c>
      <c r="X26" s="31">
        <f t="shared" si="2"/>
        <v>1332825679</v>
      </c>
      <c r="Y26" s="31">
        <f t="shared" si="2"/>
        <v>7021701918</v>
      </c>
      <c r="Z26" s="32">
        <f>+IF(X26&lt;&gt;0,+(Y26/X26)*100,0)</f>
        <v>526.82822882496407</v>
      </c>
      <c r="AA26" s="33">
        <f>+AA13+AA25</f>
        <v>2083069229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4945417</v>
      </c>
      <c r="G31" s="20">
        <v>223436</v>
      </c>
      <c r="H31" s="20">
        <v>426049</v>
      </c>
      <c r="I31" s="20">
        <v>25103102</v>
      </c>
      <c r="J31" s="20">
        <v>25752587</v>
      </c>
      <c r="K31" s="20">
        <v>-12242</v>
      </c>
      <c r="L31" s="20">
        <v>-49351</v>
      </c>
      <c r="M31" s="20">
        <v>-40591</v>
      </c>
      <c r="N31" s="20">
        <v>-102184</v>
      </c>
      <c r="O31" s="20"/>
      <c r="P31" s="20"/>
      <c r="Q31" s="20"/>
      <c r="R31" s="20"/>
      <c r="S31" s="20"/>
      <c r="T31" s="20"/>
      <c r="U31" s="20"/>
      <c r="V31" s="20"/>
      <c r="W31" s="20">
        <v>25650403</v>
      </c>
      <c r="X31" s="20">
        <v>4714410</v>
      </c>
      <c r="Y31" s="20">
        <v>20935993</v>
      </c>
      <c r="Z31" s="21">
        <v>444.08511351367406</v>
      </c>
      <c r="AA31" s="22">
        <v>4945417</v>
      </c>
    </row>
    <row r="32" spans="1:27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>
        <v>66312945</v>
      </c>
      <c r="L32" s="20">
        <v>26623027</v>
      </c>
      <c r="M32" s="20">
        <v>-14533048</v>
      </c>
      <c r="N32" s="20">
        <v>78402924</v>
      </c>
      <c r="O32" s="20"/>
      <c r="P32" s="20"/>
      <c r="Q32" s="20"/>
      <c r="R32" s="20"/>
      <c r="S32" s="20"/>
      <c r="T32" s="20"/>
      <c r="U32" s="20"/>
      <c r="V32" s="20"/>
      <c r="W32" s="20">
        <v>-681524067</v>
      </c>
      <c r="X32" s="20"/>
      <c r="Y32" s="20">
        <v>-681524067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>
        <v>-15730912</v>
      </c>
      <c r="L33" s="20">
        <v>29102551</v>
      </c>
      <c r="M33" s="20">
        <v>2853145</v>
      </c>
      <c r="N33" s="20">
        <v>16224784</v>
      </c>
      <c r="O33" s="20"/>
      <c r="P33" s="20"/>
      <c r="Q33" s="20"/>
      <c r="R33" s="20"/>
      <c r="S33" s="20"/>
      <c r="T33" s="20"/>
      <c r="U33" s="20"/>
      <c r="V33" s="20"/>
      <c r="W33" s="20">
        <v>18564341</v>
      </c>
      <c r="X33" s="20"/>
      <c r="Y33" s="20">
        <v>18564341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>
        <v>-2443321</v>
      </c>
      <c r="L34" s="20"/>
      <c r="M34" s="20"/>
      <c r="N34" s="20">
        <v>-2443321</v>
      </c>
      <c r="O34" s="20"/>
      <c r="P34" s="20"/>
      <c r="Q34" s="20"/>
      <c r="R34" s="20"/>
      <c r="S34" s="20"/>
      <c r="T34" s="20"/>
      <c r="U34" s="20"/>
      <c r="V34" s="20"/>
      <c r="W34" s="20">
        <v>-8169116</v>
      </c>
      <c r="X34" s="20"/>
      <c r="Y34" s="20">
        <v>-8169116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>
        <v>-1485584</v>
      </c>
      <c r="L35" s="20">
        <v>3380980</v>
      </c>
      <c r="M35" s="20">
        <v>-1250616</v>
      </c>
      <c r="N35" s="20">
        <v>644780</v>
      </c>
      <c r="O35" s="20"/>
      <c r="P35" s="20"/>
      <c r="Q35" s="20"/>
      <c r="R35" s="20"/>
      <c r="S35" s="20"/>
      <c r="T35" s="20"/>
      <c r="U35" s="20"/>
      <c r="V35" s="20"/>
      <c r="W35" s="20">
        <v>-12584656</v>
      </c>
      <c r="X35" s="20"/>
      <c r="Y35" s="20">
        <v>-12584656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4945417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46640886</v>
      </c>
      <c r="L37" s="31">
        <f t="shared" si="3"/>
        <v>59057207</v>
      </c>
      <c r="M37" s="31">
        <f t="shared" si="3"/>
        <v>-12971110</v>
      </c>
      <c r="N37" s="31">
        <f t="shared" si="3"/>
        <v>92726983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-658063095</v>
      </c>
      <c r="X37" s="31">
        <f t="shared" si="3"/>
        <v>4714410</v>
      </c>
      <c r="Y37" s="31">
        <f t="shared" si="3"/>
        <v>-662777505</v>
      </c>
      <c r="Z37" s="32">
        <f>+IF(X37&lt;&gt;0,+(Y37/X37)*100,0)</f>
        <v>-14058.54613832908</v>
      </c>
      <c r="AA37" s="33">
        <f>SUM(AA29:AA36)</f>
        <v>4945417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4945417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46640886</v>
      </c>
      <c r="L44" s="31">
        <f t="shared" si="5"/>
        <v>59057207</v>
      </c>
      <c r="M44" s="31">
        <f t="shared" si="5"/>
        <v>-12971110</v>
      </c>
      <c r="N44" s="31">
        <f t="shared" si="5"/>
        <v>92726983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-658063095</v>
      </c>
      <c r="X44" s="31">
        <f t="shared" si="5"/>
        <v>4714410</v>
      </c>
      <c r="Y44" s="31">
        <f t="shared" si="5"/>
        <v>-662777505</v>
      </c>
      <c r="Z44" s="32">
        <f>+IF(X44&lt;&gt;0,+(Y44/X44)*100,0)</f>
        <v>-14058.54613832908</v>
      </c>
      <c r="AA44" s="33">
        <f>+AA37+AA43</f>
        <v>4945417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2078123812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100353366</v>
      </c>
      <c r="L45" s="44">
        <f t="shared" si="6"/>
        <v>71576515</v>
      </c>
      <c r="M45" s="44">
        <f t="shared" si="6"/>
        <v>376584075</v>
      </c>
      <c r="N45" s="44">
        <f t="shared" si="6"/>
        <v>548513956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9012590692</v>
      </c>
      <c r="X45" s="44">
        <f t="shared" si="6"/>
        <v>1328111269</v>
      </c>
      <c r="Y45" s="44">
        <f t="shared" si="6"/>
        <v>7684479423</v>
      </c>
      <c r="Z45" s="45">
        <f>+IF(X45&lt;&gt;0,+(Y45/X45)*100,0)</f>
        <v>578.60207968764701</v>
      </c>
      <c r="AA45" s="46">
        <f>+AA26-AA44</f>
        <v>2078123812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8783549046</v>
      </c>
      <c r="D47" s="18"/>
      <c r="E47" s="19">
        <v>16297227</v>
      </c>
      <c r="F47" s="20">
        <v>16297227</v>
      </c>
      <c r="G47" s="20">
        <v>-1</v>
      </c>
      <c r="H47" s="20">
        <v>-733103</v>
      </c>
      <c r="I47" s="20">
        <v>-406246</v>
      </c>
      <c r="J47" s="20">
        <v>-1139350</v>
      </c>
      <c r="K47" s="20">
        <v>-956271</v>
      </c>
      <c r="L47" s="20">
        <v>5083055</v>
      </c>
      <c r="M47" s="20">
        <v>28309658</v>
      </c>
      <c r="N47" s="20">
        <v>32436442</v>
      </c>
      <c r="O47" s="20"/>
      <c r="P47" s="20"/>
      <c r="Q47" s="20"/>
      <c r="R47" s="20"/>
      <c r="S47" s="20"/>
      <c r="T47" s="20"/>
      <c r="U47" s="20"/>
      <c r="V47" s="20"/>
      <c r="W47" s="20">
        <v>31297092</v>
      </c>
      <c r="X47" s="20">
        <v>11639891</v>
      </c>
      <c r="Y47" s="20">
        <v>19657201</v>
      </c>
      <c r="Z47" s="47">
        <v>168.8778786674205</v>
      </c>
      <c r="AA47" s="22">
        <v>16297227</v>
      </c>
    </row>
    <row r="48" spans="1:27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8827927966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16297227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-956271</v>
      </c>
      <c r="L50" s="52">
        <f t="shared" si="7"/>
        <v>5083055</v>
      </c>
      <c r="M50" s="52">
        <f t="shared" si="7"/>
        <v>28309658</v>
      </c>
      <c r="N50" s="52">
        <f t="shared" si="7"/>
        <v>32436442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31297092</v>
      </c>
      <c r="X50" s="52">
        <f t="shared" si="7"/>
        <v>11639891</v>
      </c>
      <c r="Y50" s="52">
        <f t="shared" si="7"/>
        <v>19657201</v>
      </c>
      <c r="Z50" s="53">
        <f>+IF(X50&lt;&gt;0,+(Y50/X50)*100,0)</f>
        <v>168.8778786674205</v>
      </c>
      <c r="AA50" s="54">
        <f>SUM(AA47:AA49)</f>
        <v>16297227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-279807</v>
      </c>
      <c r="D6" s="18"/>
      <c r="E6" s="19">
        <v>43102599</v>
      </c>
      <c r="F6" s="20">
        <v>43102599</v>
      </c>
      <c r="G6" s="20">
        <v>-5149281</v>
      </c>
      <c r="H6" s="20">
        <v>938061</v>
      </c>
      <c r="I6" s="20">
        <v>3438911</v>
      </c>
      <c r="J6" s="20">
        <v>-772309</v>
      </c>
      <c r="K6" s="20">
        <v>878526</v>
      </c>
      <c r="L6" s="20">
        <v>806275</v>
      </c>
      <c r="M6" s="20">
        <v>356798</v>
      </c>
      <c r="N6" s="20">
        <v>2041599</v>
      </c>
      <c r="O6" s="20"/>
      <c r="P6" s="20"/>
      <c r="Q6" s="20"/>
      <c r="R6" s="20"/>
      <c r="S6" s="20"/>
      <c r="T6" s="20"/>
      <c r="U6" s="20"/>
      <c r="V6" s="20"/>
      <c r="W6" s="20">
        <v>1269290</v>
      </c>
      <c r="X6" s="20">
        <v>22249434</v>
      </c>
      <c r="Y6" s="20">
        <v>-20980144</v>
      </c>
      <c r="Z6" s="21">
        <v>-94.295180722350054</v>
      </c>
      <c r="AA6" s="22">
        <v>43102599</v>
      </c>
    </row>
    <row r="7" spans="1:27" x14ac:dyDescent="0.25">
      <c r="A7" s="23" t="s">
        <v>35</v>
      </c>
      <c r="B7" s="17" t="s">
        <v>32</v>
      </c>
      <c r="C7" s="18">
        <v>9171241</v>
      </c>
      <c r="D7" s="18"/>
      <c r="E7" s="19">
        <v>7597000</v>
      </c>
      <c r="F7" s="20">
        <v>7597000</v>
      </c>
      <c r="G7" s="20">
        <v>10143890</v>
      </c>
      <c r="H7" s="20">
        <v>1370581</v>
      </c>
      <c r="I7" s="20">
        <v>1573174</v>
      </c>
      <c r="J7" s="20">
        <v>13087645</v>
      </c>
      <c r="K7" s="20">
        <v>1926201</v>
      </c>
      <c r="L7" s="20">
        <v>2049284</v>
      </c>
      <c r="M7" s="20">
        <v>1837304</v>
      </c>
      <c r="N7" s="20">
        <v>5812789</v>
      </c>
      <c r="O7" s="20"/>
      <c r="P7" s="20"/>
      <c r="Q7" s="20"/>
      <c r="R7" s="20"/>
      <c r="S7" s="20"/>
      <c r="T7" s="20"/>
      <c r="U7" s="20"/>
      <c r="V7" s="20"/>
      <c r="W7" s="20">
        <v>18900434</v>
      </c>
      <c r="X7" s="20">
        <v>3794377</v>
      </c>
      <c r="Y7" s="20">
        <v>15106057</v>
      </c>
      <c r="Z7" s="21">
        <v>398.11692406948492</v>
      </c>
      <c r="AA7" s="22">
        <v>7597000</v>
      </c>
    </row>
    <row r="8" spans="1:27" x14ac:dyDescent="0.25">
      <c r="A8" s="23" t="s">
        <v>36</v>
      </c>
      <c r="B8" s="17" t="s">
        <v>32</v>
      </c>
      <c r="C8" s="18">
        <v>1428188</v>
      </c>
      <c r="D8" s="18"/>
      <c r="E8" s="19"/>
      <c r="F8" s="20"/>
      <c r="G8" s="20">
        <v>1025087</v>
      </c>
      <c r="H8" s="20">
        <v>106911</v>
      </c>
      <c r="I8" s="20">
        <v>58490</v>
      </c>
      <c r="J8" s="20">
        <v>1190488</v>
      </c>
      <c r="K8" s="20">
        <v>-572670</v>
      </c>
      <c r="L8" s="20">
        <v>-241650</v>
      </c>
      <c r="M8" s="20">
        <v>108080</v>
      </c>
      <c r="N8" s="20">
        <v>-706240</v>
      </c>
      <c r="O8" s="20"/>
      <c r="P8" s="20"/>
      <c r="Q8" s="20"/>
      <c r="R8" s="20"/>
      <c r="S8" s="20"/>
      <c r="T8" s="20"/>
      <c r="U8" s="20"/>
      <c r="V8" s="20"/>
      <c r="W8" s="20">
        <v>484248</v>
      </c>
      <c r="X8" s="20"/>
      <c r="Y8" s="20">
        <v>484248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733639</v>
      </c>
      <c r="D10" s="18"/>
      <c r="E10" s="19">
        <v>-8511526</v>
      </c>
      <c r="F10" s="20">
        <v>-8511526</v>
      </c>
      <c r="G10" s="20">
        <v>554832</v>
      </c>
      <c r="H10" s="20">
        <v>178807</v>
      </c>
      <c r="I10" s="20"/>
      <c r="J10" s="20">
        <v>733639</v>
      </c>
      <c r="K10" s="20">
        <v>305522</v>
      </c>
      <c r="L10" s="20">
        <v>121401</v>
      </c>
      <c r="M10" s="20">
        <v>27100</v>
      </c>
      <c r="N10" s="20">
        <v>454023</v>
      </c>
      <c r="O10" s="20"/>
      <c r="P10" s="20"/>
      <c r="Q10" s="20"/>
      <c r="R10" s="20"/>
      <c r="S10" s="20"/>
      <c r="T10" s="20"/>
      <c r="U10" s="20"/>
      <c r="V10" s="20"/>
      <c r="W10" s="20">
        <v>1187662</v>
      </c>
      <c r="X10" s="20">
        <v>-8511526</v>
      </c>
      <c r="Y10" s="20">
        <v>9699188</v>
      </c>
      <c r="Z10" s="21">
        <v>-113.95357307256066</v>
      </c>
      <c r="AA10" s="22">
        <v>-8511526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11053261</v>
      </c>
      <c r="D13" s="29">
        <f>SUM(D6:D12)</f>
        <v>0</v>
      </c>
      <c r="E13" s="30">
        <f t="shared" si="0"/>
        <v>42188073</v>
      </c>
      <c r="F13" s="31">
        <f t="shared" si="0"/>
        <v>42188073</v>
      </c>
      <c r="G13" s="31">
        <f t="shared" si="0"/>
        <v>6574528</v>
      </c>
      <c r="H13" s="31">
        <f t="shared" si="0"/>
        <v>2594360</v>
      </c>
      <c r="I13" s="31">
        <f t="shared" si="0"/>
        <v>5070575</v>
      </c>
      <c r="J13" s="31">
        <f t="shared" si="0"/>
        <v>14239463</v>
      </c>
      <c r="K13" s="31">
        <f t="shared" si="0"/>
        <v>2537579</v>
      </c>
      <c r="L13" s="31">
        <f t="shared" si="0"/>
        <v>2735310</v>
      </c>
      <c r="M13" s="31">
        <f t="shared" si="0"/>
        <v>2329282</v>
      </c>
      <c r="N13" s="31">
        <f t="shared" si="0"/>
        <v>7602171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21841634</v>
      </c>
      <c r="X13" s="31">
        <f t="shared" si="0"/>
        <v>17532285</v>
      </c>
      <c r="Y13" s="31">
        <f t="shared" si="0"/>
        <v>4309349</v>
      </c>
      <c r="Z13" s="32">
        <f>+IF(X13&lt;&gt;0,+(Y13/X13)*100,0)</f>
        <v>24.57950575181729</v>
      </c>
      <c r="AA13" s="33">
        <f>SUM(AA6:AA12)</f>
        <v>42188073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9050904</v>
      </c>
      <c r="D17" s="18"/>
      <c r="E17" s="19">
        <v>2328082</v>
      </c>
      <c r="F17" s="20">
        <v>2328082</v>
      </c>
      <c r="G17" s="24">
        <v>-2803673</v>
      </c>
      <c r="H17" s="24">
        <v>-4069820</v>
      </c>
      <c r="I17" s="24">
        <v>630399</v>
      </c>
      <c r="J17" s="20">
        <v>-6243094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-6243094</v>
      </c>
      <c r="X17" s="20">
        <v>2228078</v>
      </c>
      <c r="Y17" s="24">
        <v>-8471172</v>
      </c>
      <c r="Z17" s="25">
        <v>-380.20087268039987</v>
      </c>
      <c r="AA17" s="26">
        <v>2328082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9050904</v>
      </c>
      <c r="D25" s="29">
        <f t="shared" ref="D25:Y25" si="1">SUM(D15:D24)</f>
        <v>0</v>
      </c>
      <c r="E25" s="35">
        <f t="shared" si="1"/>
        <v>2328082</v>
      </c>
      <c r="F25" s="36">
        <f t="shared" si="1"/>
        <v>2328082</v>
      </c>
      <c r="G25" s="36">
        <f t="shared" si="1"/>
        <v>-2803673</v>
      </c>
      <c r="H25" s="36">
        <f t="shared" si="1"/>
        <v>-4069820</v>
      </c>
      <c r="I25" s="36">
        <f t="shared" si="1"/>
        <v>630399</v>
      </c>
      <c r="J25" s="36">
        <f t="shared" si="1"/>
        <v>-6243094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-6243094</v>
      </c>
      <c r="X25" s="36">
        <f t="shared" si="1"/>
        <v>2228078</v>
      </c>
      <c r="Y25" s="36">
        <f t="shared" si="1"/>
        <v>-8471172</v>
      </c>
      <c r="Z25" s="37">
        <f>+IF(X25&lt;&gt;0,+(Y25/X25)*100,0)</f>
        <v>-380.20087268039987</v>
      </c>
      <c r="AA25" s="38">
        <f>SUM(AA15:AA24)</f>
        <v>2328082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20104165</v>
      </c>
      <c r="D26" s="29">
        <f>+D13+D25</f>
        <v>0</v>
      </c>
      <c r="E26" s="30">
        <f t="shared" si="2"/>
        <v>44516155</v>
      </c>
      <c r="F26" s="31">
        <f t="shared" si="2"/>
        <v>44516155</v>
      </c>
      <c r="G26" s="31">
        <f t="shared" si="2"/>
        <v>3770855</v>
      </c>
      <c r="H26" s="31">
        <f t="shared" si="2"/>
        <v>-1475460</v>
      </c>
      <c r="I26" s="31">
        <f t="shared" si="2"/>
        <v>5700974</v>
      </c>
      <c r="J26" s="31">
        <f t="shared" si="2"/>
        <v>7996369</v>
      </c>
      <c r="K26" s="31">
        <f t="shared" si="2"/>
        <v>2537579</v>
      </c>
      <c r="L26" s="31">
        <f t="shared" si="2"/>
        <v>2735310</v>
      </c>
      <c r="M26" s="31">
        <f t="shared" si="2"/>
        <v>2329282</v>
      </c>
      <c r="N26" s="31">
        <f t="shared" si="2"/>
        <v>7602171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15598540</v>
      </c>
      <c r="X26" s="31">
        <f t="shared" si="2"/>
        <v>19760363</v>
      </c>
      <c r="Y26" s="31">
        <f t="shared" si="2"/>
        <v>-4161823</v>
      </c>
      <c r="Z26" s="32">
        <f>+IF(X26&lt;&gt;0,+(Y26/X26)*100,0)</f>
        <v>-21.061470378858932</v>
      </c>
      <c r="AA26" s="33">
        <f>+AA13+AA25</f>
        <v>44516155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21000</v>
      </c>
      <c r="F32" s="20">
        <v>21000</v>
      </c>
      <c r="G32" s="20"/>
      <c r="H32" s="20"/>
      <c r="I32" s="20"/>
      <c r="J32" s="20"/>
      <c r="K32" s="20">
        <v>-403029</v>
      </c>
      <c r="L32" s="20">
        <v>-773677</v>
      </c>
      <c r="M32" s="20">
        <v>-924009</v>
      </c>
      <c r="N32" s="20">
        <v>-2100715</v>
      </c>
      <c r="O32" s="20"/>
      <c r="P32" s="20"/>
      <c r="Q32" s="20"/>
      <c r="R32" s="20"/>
      <c r="S32" s="20"/>
      <c r="T32" s="20"/>
      <c r="U32" s="20"/>
      <c r="V32" s="20"/>
      <c r="W32" s="20">
        <v>-2100715</v>
      </c>
      <c r="X32" s="20">
        <v>10500</v>
      </c>
      <c r="Y32" s="20">
        <v>-2111215</v>
      </c>
      <c r="Z32" s="21">
        <v>-20106.809523809523</v>
      </c>
      <c r="AA32" s="22">
        <v>21000</v>
      </c>
    </row>
    <row r="33" spans="1:27" x14ac:dyDescent="0.25">
      <c r="A33" s="23" t="s">
        <v>60</v>
      </c>
      <c r="B33" s="17" t="s">
        <v>32</v>
      </c>
      <c r="C33" s="18">
        <v>1293155</v>
      </c>
      <c r="D33" s="18"/>
      <c r="E33" s="19"/>
      <c r="F33" s="20"/>
      <c r="G33" s="20">
        <v>2464959</v>
      </c>
      <c r="H33" s="20">
        <v>-1171804</v>
      </c>
      <c r="I33" s="20">
        <v>1975041</v>
      </c>
      <c r="J33" s="20">
        <v>3268196</v>
      </c>
      <c r="K33" s="20">
        <v>1300000</v>
      </c>
      <c r="L33" s="20">
        <v>-1510116</v>
      </c>
      <c r="M33" s="20"/>
      <c r="N33" s="20">
        <v>-210116</v>
      </c>
      <c r="O33" s="20"/>
      <c r="P33" s="20"/>
      <c r="Q33" s="20"/>
      <c r="R33" s="20"/>
      <c r="S33" s="20"/>
      <c r="T33" s="20"/>
      <c r="U33" s="20"/>
      <c r="V33" s="20"/>
      <c r="W33" s="20">
        <v>3058080</v>
      </c>
      <c r="X33" s="20"/>
      <c r="Y33" s="20">
        <v>3058080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1293155</v>
      </c>
      <c r="D37" s="29">
        <f t="shared" ref="D37:Y37" si="3">SUM(D29:D36)</f>
        <v>0</v>
      </c>
      <c r="E37" s="30">
        <f t="shared" si="3"/>
        <v>21000</v>
      </c>
      <c r="F37" s="31">
        <f t="shared" si="3"/>
        <v>21000</v>
      </c>
      <c r="G37" s="31">
        <f t="shared" si="3"/>
        <v>2464959</v>
      </c>
      <c r="H37" s="31">
        <f t="shared" si="3"/>
        <v>-1171804</v>
      </c>
      <c r="I37" s="31">
        <f t="shared" si="3"/>
        <v>1975041</v>
      </c>
      <c r="J37" s="31">
        <f t="shared" si="3"/>
        <v>3268196</v>
      </c>
      <c r="K37" s="31">
        <f t="shared" si="3"/>
        <v>896971</v>
      </c>
      <c r="L37" s="31">
        <f t="shared" si="3"/>
        <v>-2283793</v>
      </c>
      <c r="M37" s="31">
        <f t="shared" si="3"/>
        <v>-924009</v>
      </c>
      <c r="N37" s="31">
        <f t="shared" si="3"/>
        <v>-2310831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957365</v>
      </c>
      <c r="X37" s="31">
        <f t="shared" si="3"/>
        <v>10500</v>
      </c>
      <c r="Y37" s="31">
        <f t="shared" si="3"/>
        <v>946865</v>
      </c>
      <c r="Z37" s="32">
        <f>+IF(X37&lt;&gt;0,+(Y37/X37)*100,0)</f>
        <v>9017.7619047619046</v>
      </c>
      <c r="AA37" s="33">
        <f>SUM(AA29:AA36)</f>
        <v>21000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1293155</v>
      </c>
      <c r="D44" s="29">
        <f>+D37+D43</f>
        <v>0</v>
      </c>
      <c r="E44" s="30">
        <f t="shared" si="5"/>
        <v>21000</v>
      </c>
      <c r="F44" s="31">
        <f t="shared" si="5"/>
        <v>21000</v>
      </c>
      <c r="G44" s="31">
        <f t="shared" si="5"/>
        <v>2464959</v>
      </c>
      <c r="H44" s="31">
        <f t="shared" si="5"/>
        <v>-1171804</v>
      </c>
      <c r="I44" s="31">
        <f t="shared" si="5"/>
        <v>1975041</v>
      </c>
      <c r="J44" s="31">
        <f t="shared" si="5"/>
        <v>3268196</v>
      </c>
      <c r="K44" s="31">
        <f t="shared" si="5"/>
        <v>896971</v>
      </c>
      <c r="L44" s="31">
        <f t="shared" si="5"/>
        <v>-2283793</v>
      </c>
      <c r="M44" s="31">
        <f t="shared" si="5"/>
        <v>-924009</v>
      </c>
      <c r="N44" s="31">
        <f t="shared" si="5"/>
        <v>-2310831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957365</v>
      </c>
      <c r="X44" s="31">
        <f t="shared" si="5"/>
        <v>10500</v>
      </c>
      <c r="Y44" s="31">
        <f t="shared" si="5"/>
        <v>946865</v>
      </c>
      <c r="Z44" s="32">
        <f>+IF(X44&lt;&gt;0,+(Y44/X44)*100,0)</f>
        <v>9017.7619047619046</v>
      </c>
      <c r="AA44" s="33">
        <f>+AA37+AA43</f>
        <v>21000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18811010</v>
      </c>
      <c r="D45" s="42">
        <f t="shared" si="6"/>
        <v>0</v>
      </c>
      <c r="E45" s="43">
        <f t="shared" si="6"/>
        <v>44495155</v>
      </c>
      <c r="F45" s="44">
        <f t="shared" si="6"/>
        <v>44495155</v>
      </c>
      <c r="G45" s="44">
        <f t="shared" si="6"/>
        <v>1305896</v>
      </c>
      <c r="H45" s="44">
        <f t="shared" si="6"/>
        <v>-303656</v>
      </c>
      <c r="I45" s="44">
        <f t="shared" si="6"/>
        <v>3725933</v>
      </c>
      <c r="J45" s="44">
        <f t="shared" si="6"/>
        <v>4728173</v>
      </c>
      <c r="K45" s="44">
        <f t="shared" si="6"/>
        <v>1640608</v>
      </c>
      <c r="L45" s="44">
        <f t="shared" si="6"/>
        <v>5019103</v>
      </c>
      <c r="M45" s="44">
        <f t="shared" si="6"/>
        <v>3253291</v>
      </c>
      <c r="N45" s="44">
        <f t="shared" si="6"/>
        <v>9913002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14641175</v>
      </c>
      <c r="X45" s="44">
        <f t="shared" si="6"/>
        <v>19749863</v>
      </c>
      <c r="Y45" s="44">
        <f t="shared" si="6"/>
        <v>-5108688</v>
      </c>
      <c r="Z45" s="45">
        <f>+IF(X45&lt;&gt;0,+(Y45/X45)*100,0)</f>
        <v>-25.866954115074115</v>
      </c>
      <c r="AA45" s="46">
        <f>+AA26-AA44</f>
        <v>44495155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53006681</v>
      </c>
      <c r="F47" s="20">
        <v>53006681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28261389</v>
      </c>
      <c r="Y47" s="20">
        <v>-28261389</v>
      </c>
      <c r="Z47" s="47">
        <v>-100</v>
      </c>
      <c r="AA47" s="22">
        <v>53006681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53006681</v>
      </c>
      <c r="F50" s="52">
        <f t="shared" si="7"/>
        <v>53006681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28261389</v>
      </c>
      <c r="Y50" s="52">
        <f t="shared" si="7"/>
        <v>-28261389</v>
      </c>
      <c r="Z50" s="53">
        <f>+IF(X50&lt;&gt;0,+(Y50/X50)*100,0)</f>
        <v>-100</v>
      </c>
      <c r="AA50" s="54">
        <f>SUM(AA47:AA49)</f>
        <v>53006681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-3025129</v>
      </c>
      <c r="D6" s="18"/>
      <c r="E6" s="19">
        <v>31294731</v>
      </c>
      <c r="F6" s="20">
        <v>24703354</v>
      </c>
      <c r="G6" s="20">
        <v>3107187</v>
      </c>
      <c r="H6" s="20">
        <v>1645675</v>
      </c>
      <c r="I6" s="20">
        <v>1367397</v>
      </c>
      <c r="J6" s="20">
        <v>6120259</v>
      </c>
      <c r="K6" s="20">
        <v>1488431</v>
      </c>
      <c r="L6" s="20">
        <v>2103607</v>
      </c>
      <c r="M6" s="20">
        <v>1920905</v>
      </c>
      <c r="N6" s="20">
        <v>5512943</v>
      </c>
      <c r="O6" s="20"/>
      <c r="P6" s="20"/>
      <c r="Q6" s="20"/>
      <c r="R6" s="20"/>
      <c r="S6" s="20"/>
      <c r="T6" s="20"/>
      <c r="U6" s="20"/>
      <c r="V6" s="20"/>
      <c r="W6" s="20">
        <v>11633202</v>
      </c>
      <c r="X6" s="20">
        <v>13363474</v>
      </c>
      <c r="Y6" s="20">
        <v>-1730272</v>
      </c>
      <c r="Z6" s="21">
        <v>-12.947770916454809</v>
      </c>
      <c r="AA6" s="22">
        <v>24703354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611071</v>
      </c>
      <c r="F7" s="20">
        <v>-3144839</v>
      </c>
      <c r="G7" s="20">
        <v>-83213</v>
      </c>
      <c r="H7" s="20">
        <v>-101858</v>
      </c>
      <c r="I7" s="20">
        <v>157004</v>
      </c>
      <c r="J7" s="20">
        <v>-28067</v>
      </c>
      <c r="K7" s="20">
        <v>298951</v>
      </c>
      <c r="L7" s="20">
        <v>558471</v>
      </c>
      <c r="M7" s="20">
        <v>658207</v>
      </c>
      <c r="N7" s="20">
        <v>1515629</v>
      </c>
      <c r="O7" s="20"/>
      <c r="P7" s="20"/>
      <c r="Q7" s="20"/>
      <c r="R7" s="20"/>
      <c r="S7" s="20"/>
      <c r="T7" s="20"/>
      <c r="U7" s="20"/>
      <c r="V7" s="20"/>
      <c r="W7" s="20">
        <v>1487562</v>
      </c>
      <c r="X7" s="20">
        <v>-4697304</v>
      </c>
      <c r="Y7" s="20">
        <v>6184866</v>
      </c>
      <c r="Z7" s="21">
        <v>-131.66842086439371</v>
      </c>
      <c r="AA7" s="22">
        <v>-3144839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4675</v>
      </c>
      <c r="F8" s="20">
        <v>138960</v>
      </c>
      <c r="G8" s="20">
        <v>78617</v>
      </c>
      <c r="H8" s="20">
        <v>-2220954</v>
      </c>
      <c r="I8" s="20">
        <v>64735</v>
      </c>
      <c r="J8" s="20">
        <v>-2077602</v>
      </c>
      <c r="K8" s="20">
        <v>48729</v>
      </c>
      <c r="L8" s="20">
        <v>73370</v>
      </c>
      <c r="M8" s="20">
        <v>62073</v>
      </c>
      <c r="N8" s="20">
        <v>184172</v>
      </c>
      <c r="O8" s="20"/>
      <c r="P8" s="20"/>
      <c r="Q8" s="20"/>
      <c r="R8" s="20"/>
      <c r="S8" s="20"/>
      <c r="T8" s="20"/>
      <c r="U8" s="20"/>
      <c r="V8" s="20"/>
      <c r="W8" s="20">
        <v>-1893430</v>
      </c>
      <c r="X8" s="20">
        <v>136625</v>
      </c>
      <c r="Y8" s="20">
        <v>-2030055</v>
      </c>
      <c r="Z8" s="21">
        <v>-1485.8591033851785</v>
      </c>
      <c r="AA8" s="22">
        <v>138960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-3025129</v>
      </c>
      <c r="D13" s="29">
        <f>SUM(D6:D12)</f>
        <v>0</v>
      </c>
      <c r="E13" s="30">
        <f t="shared" si="0"/>
        <v>31830477</v>
      </c>
      <c r="F13" s="31">
        <f t="shared" si="0"/>
        <v>21697475</v>
      </c>
      <c r="G13" s="31">
        <f t="shared" si="0"/>
        <v>3102591</v>
      </c>
      <c r="H13" s="31">
        <f t="shared" si="0"/>
        <v>-677137</v>
      </c>
      <c r="I13" s="31">
        <f t="shared" si="0"/>
        <v>1589136</v>
      </c>
      <c r="J13" s="31">
        <f t="shared" si="0"/>
        <v>4014590</v>
      </c>
      <c r="K13" s="31">
        <f t="shared" si="0"/>
        <v>1836111</v>
      </c>
      <c r="L13" s="31">
        <f t="shared" si="0"/>
        <v>2735448</v>
      </c>
      <c r="M13" s="31">
        <f t="shared" si="0"/>
        <v>2641185</v>
      </c>
      <c r="N13" s="31">
        <f t="shared" si="0"/>
        <v>7212744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11227334</v>
      </c>
      <c r="X13" s="31">
        <f t="shared" si="0"/>
        <v>8802801</v>
      </c>
      <c r="Y13" s="31">
        <f t="shared" si="0"/>
        <v>2424533</v>
      </c>
      <c r="Z13" s="32">
        <f>+IF(X13&lt;&gt;0,+(Y13/X13)*100,0)</f>
        <v>27.542744633213907</v>
      </c>
      <c r="AA13" s="33">
        <f>SUM(AA6:AA12)</f>
        <v>21697475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6387608</v>
      </c>
      <c r="D17" s="18"/>
      <c r="E17" s="19">
        <v>18942131</v>
      </c>
      <c r="F17" s="20">
        <v>24171661</v>
      </c>
      <c r="G17" s="24">
        <v>1341188</v>
      </c>
      <c r="H17" s="24"/>
      <c r="I17" s="24">
        <v>413689</v>
      </c>
      <c r="J17" s="20">
        <v>1754877</v>
      </c>
      <c r="K17" s="24">
        <v>60610</v>
      </c>
      <c r="L17" s="24">
        <v>67878</v>
      </c>
      <c r="M17" s="20"/>
      <c r="N17" s="24">
        <v>128488</v>
      </c>
      <c r="O17" s="24"/>
      <c r="P17" s="24"/>
      <c r="Q17" s="20"/>
      <c r="R17" s="24"/>
      <c r="S17" s="24"/>
      <c r="T17" s="20"/>
      <c r="U17" s="24"/>
      <c r="V17" s="24"/>
      <c r="W17" s="24">
        <v>1883365</v>
      </c>
      <c r="X17" s="20">
        <v>14689432</v>
      </c>
      <c r="Y17" s="24">
        <v>-12806067</v>
      </c>
      <c r="Z17" s="25">
        <v>-87.178775870979891</v>
      </c>
      <c r="AA17" s="26">
        <v>24171661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6387608</v>
      </c>
      <c r="D25" s="29">
        <f t="shared" ref="D25:Y25" si="1">SUM(D15:D24)</f>
        <v>0</v>
      </c>
      <c r="E25" s="35">
        <f t="shared" si="1"/>
        <v>18942131</v>
      </c>
      <c r="F25" s="36">
        <f t="shared" si="1"/>
        <v>24171661</v>
      </c>
      <c r="G25" s="36">
        <f t="shared" si="1"/>
        <v>1341188</v>
      </c>
      <c r="H25" s="36">
        <f t="shared" si="1"/>
        <v>0</v>
      </c>
      <c r="I25" s="36">
        <f t="shared" si="1"/>
        <v>413689</v>
      </c>
      <c r="J25" s="36">
        <f t="shared" si="1"/>
        <v>1754877</v>
      </c>
      <c r="K25" s="36">
        <f t="shared" si="1"/>
        <v>60610</v>
      </c>
      <c r="L25" s="36">
        <f t="shared" si="1"/>
        <v>67878</v>
      </c>
      <c r="M25" s="36">
        <f t="shared" si="1"/>
        <v>0</v>
      </c>
      <c r="N25" s="36">
        <f t="shared" si="1"/>
        <v>128488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1883365</v>
      </c>
      <c r="X25" s="36">
        <f t="shared" si="1"/>
        <v>14689432</v>
      </c>
      <c r="Y25" s="36">
        <f t="shared" si="1"/>
        <v>-12806067</v>
      </c>
      <c r="Z25" s="37">
        <f>+IF(X25&lt;&gt;0,+(Y25/X25)*100,0)</f>
        <v>-87.178775870979891</v>
      </c>
      <c r="AA25" s="38">
        <f>SUM(AA15:AA24)</f>
        <v>24171661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3362479</v>
      </c>
      <c r="D26" s="29">
        <f>+D13+D25</f>
        <v>0</v>
      </c>
      <c r="E26" s="30">
        <f t="shared" si="2"/>
        <v>50772608</v>
      </c>
      <c r="F26" s="31">
        <f t="shared" si="2"/>
        <v>45869136</v>
      </c>
      <c r="G26" s="31">
        <f t="shared" si="2"/>
        <v>4443779</v>
      </c>
      <c r="H26" s="31">
        <f t="shared" si="2"/>
        <v>-677137</v>
      </c>
      <c r="I26" s="31">
        <f t="shared" si="2"/>
        <v>2002825</v>
      </c>
      <c r="J26" s="31">
        <f t="shared" si="2"/>
        <v>5769467</v>
      </c>
      <c r="K26" s="31">
        <f t="shared" si="2"/>
        <v>1896721</v>
      </c>
      <c r="L26" s="31">
        <f t="shared" si="2"/>
        <v>2803326</v>
      </c>
      <c r="M26" s="31">
        <f t="shared" si="2"/>
        <v>2641185</v>
      </c>
      <c r="N26" s="31">
        <f t="shared" si="2"/>
        <v>7341232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13110699</v>
      </c>
      <c r="X26" s="31">
        <f t="shared" si="2"/>
        <v>23492233</v>
      </c>
      <c r="Y26" s="31">
        <f t="shared" si="2"/>
        <v>-10381534</v>
      </c>
      <c r="Z26" s="32">
        <f>+IF(X26&lt;&gt;0,+(Y26/X26)*100,0)</f>
        <v>-44.191346135550418</v>
      </c>
      <c r="AA26" s="33">
        <f>+AA13+AA25</f>
        <v>45869136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3362479</v>
      </c>
      <c r="D45" s="42">
        <f t="shared" si="6"/>
        <v>0</v>
      </c>
      <c r="E45" s="43">
        <f t="shared" si="6"/>
        <v>50772608</v>
      </c>
      <c r="F45" s="44">
        <f t="shared" si="6"/>
        <v>45869136</v>
      </c>
      <c r="G45" s="44">
        <f t="shared" si="6"/>
        <v>4443779</v>
      </c>
      <c r="H45" s="44">
        <f t="shared" si="6"/>
        <v>-677137</v>
      </c>
      <c r="I45" s="44">
        <f t="shared" si="6"/>
        <v>2002825</v>
      </c>
      <c r="J45" s="44">
        <f t="shared" si="6"/>
        <v>5769467</v>
      </c>
      <c r="K45" s="44">
        <f t="shared" si="6"/>
        <v>1896721</v>
      </c>
      <c r="L45" s="44">
        <f t="shared" si="6"/>
        <v>2803326</v>
      </c>
      <c r="M45" s="44">
        <f t="shared" si="6"/>
        <v>2641185</v>
      </c>
      <c r="N45" s="44">
        <f t="shared" si="6"/>
        <v>7341232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13110699</v>
      </c>
      <c r="X45" s="44">
        <f t="shared" si="6"/>
        <v>23492233</v>
      </c>
      <c r="Y45" s="44">
        <f t="shared" si="6"/>
        <v>-10381534</v>
      </c>
      <c r="Z45" s="45">
        <f>+IF(X45&lt;&gt;0,+(Y45/X45)*100,0)</f>
        <v>-44.191346135550418</v>
      </c>
      <c r="AA45" s="46">
        <f>+AA26-AA44</f>
        <v>45869136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45026521</v>
      </c>
      <c r="F47" s="20">
        <v>43884179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21942107</v>
      </c>
      <c r="Y47" s="20">
        <v>-21942107</v>
      </c>
      <c r="Z47" s="47">
        <v>-100</v>
      </c>
      <c r="AA47" s="22">
        <v>43884179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45026521</v>
      </c>
      <c r="F50" s="52">
        <f t="shared" si="7"/>
        <v>43884179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21942107</v>
      </c>
      <c r="Y50" s="52">
        <f t="shared" si="7"/>
        <v>-21942107</v>
      </c>
      <c r="Z50" s="53">
        <f>+IF(X50&lt;&gt;0,+(Y50/X50)*100,0)</f>
        <v>-100</v>
      </c>
      <c r="AA50" s="54">
        <f>SUM(AA47:AA49)</f>
        <v>43884179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7921931</v>
      </c>
      <c r="D6" s="18"/>
      <c r="E6" s="19">
        <v>21819582</v>
      </c>
      <c r="F6" s="20">
        <v>20374797</v>
      </c>
      <c r="G6" s="20">
        <v>714011</v>
      </c>
      <c r="H6" s="20">
        <v>-132895</v>
      </c>
      <c r="I6" s="20">
        <v>730119</v>
      </c>
      <c r="J6" s="20">
        <v>1311235</v>
      </c>
      <c r="K6" s="20">
        <v>-1774997</v>
      </c>
      <c r="L6" s="20">
        <v>1296493</v>
      </c>
      <c r="M6" s="20">
        <v>772487</v>
      </c>
      <c r="N6" s="20">
        <v>293983</v>
      </c>
      <c r="O6" s="20"/>
      <c r="P6" s="20"/>
      <c r="Q6" s="20"/>
      <c r="R6" s="20"/>
      <c r="S6" s="20"/>
      <c r="T6" s="20"/>
      <c r="U6" s="20"/>
      <c r="V6" s="20"/>
      <c r="W6" s="20">
        <v>1605218</v>
      </c>
      <c r="X6" s="20">
        <v>8551305</v>
      </c>
      <c r="Y6" s="20">
        <v>-6946087</v>
      </c>
      <c r="Z6" s="21">
        <v>-81.228385608980147</v>
      </c>
      <c r="AA6" s="22">
        <v>20374797</v>
      </c>
    </row>
    <row r="7" spans="1:27" x14ac:dyDescent="0.25">
      <c r="A7" s="23" t="s">
        <v>35</v>
      </c>
      <c r="B7" s="17" t="s">
        <v>32</v>
      </c>
      <c r="C7" s="18">
        <v>21999746</v>
      </c>
      <c r="D7" s="18"/>
      <c r="E7" s="19">
        <v>23445333</v>
      </c>
      <c r="F7" s="20">
        <v>24531184</v>
      </c>
      <c r="G7" s="20">
        <v>20735848</v>
      </c>
      <c r="H7" s="20">
        <v>1297780</v>
      </c>
      <c r="I7" s="20">
        <v>-60897</v>
      </c>
      <c r="J7" s="20">
        <v>21972731</v>
      </c>
      <c r="K7" s="20">
        <v>-3320827</v>
      </c>
      <c r="L7" s="20">
        <v>1629236</v>
      </c>
      <c r="M7" s="20">
        <v>396459</v>
      </c>
      <c r="N7" s="20">
        <v>-1295132</v>
      </c>
      <c r="O7" s="20"/>
      <c r="P7" s="20"/>
      <c r="Q7" s="20"/>
      <c r="R7" s="20"/>
      <c r="S7" s="20"/>
      <c r="T7" s="20"/>
      <c r="U7" s="20"/>
      <c r="V7" s="20"/>
      <c r="W7" s="20">
        <v>20677599</v>
      </c>
      <c r="X7" s="20">
        <v>23266751</v>
      </c>
      <c r="Y7" s="20">
        <v>-2589152</v>
      </c>
      <c r="Z7" s="21">
        <v>-11.128120123002992</v>
      </c>
      <c r="AA7" s="22">
        <v>24531184</v>
      </c>
    </row>
    <row r="8" spans="1:27" x14ac:dyDescent="0.25">
      <c r="A8" s="23" t="s">
        <v>36</v>
      </c>
      <c r="B8" s="17" t="s">
        <v>32</v>
      </c>
      <c r="C8" s="18">
        <v>1277976</v>
      </c>
      <c r="D8" s="18"/>
      <c r="E8" s="19">
        <v>-777585</v>
      </c>
      <c r="F8" s="20">
        <v>500390</v>
      </c>
      <c r="G8" s="20">
        <v>1275239</v>
      </c>
      <c r="H8" s="20">
        <v>-26025</v>
      </c>
      <c r="I8" s="20">
        <v>-61565</v>
      </c>
      <c r="J8" s="20">
        <v>1187649</v>
      </c>
      <c r="K8" s="20">
        <v>164647</v>
      </c>
      <c r="L8" s="20">
        <v>-41949</v>
      </c>
      <c r="M8" s="20">
        <v>-2092</v>
      </c>
      <c r="N8" s="20">
        <v>120606</v>
      </c>
      <c r="O8" s="20"/>
      <c r="P8" s="20"/>
      <c r="Q8" s="20"/>
      <c r="R8" s="20"/>
      <c r="S8" s="20"/>
      <c r="T8" s="20"/>
      <c r="U8" s="20"/>
      <c r="V8" s="20"/>
      <c r="W8" s="20">
        <v>1308255</v>
      </c>
      <c r="X8" s="20">
        <v>889203</v>
      </c>
      <c r="Y8" s="20">
        <v>419052</v>
      </c>
      <c r="Z8" s="21">
        <v>47.12669660358771</v>
      </c>
      <c r="AA8" s="22">
        <v>500390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-4043407</v>
      </c>
      <c r="Y10" s="20">
        <v>4043407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31199653</v>
      </c>
      <c r="D13" s="29">
        <f>SUM(D6:D12)</f>
        <v>0</v>
      </c>
      <c r="E13" s="30">
        <f t="shared" si="0"/>
        <v>44477330</v>
      </c>
      <c r="F13" s="31">
        <f t="shared" si="0"/>
        <v>45401371</v>
      </c>
      <c r="G13" s="31">
        <f t="shared" si="0"/>
        <v>22725098</v>
      </c>
      <c r="H13" s="31">
        <f t="shared" si="0"/>
        <v>1138860</v>
      </c>
      <c r="I13" s="31">
        <f t="shared" si="0"/>
        <v>607657</v>
      </c>
      <c r="J13" s="31">
        <f t="shared" si="0"/>
        <v>24471615</v>
      </c>
      <c r="K13" s="31">
        <f t="shared" si="0"/>
        <v>-4931177</v>
      </c>
      <c r="L13" s="31">
        <f t="shared" si="0"/>
        <v>2883780</v>
      </c>
      <c r="M13" s="31">
        <f t="shared" si="0"/>
        <v>1166854</v>
      </c>
      <c r="N13" s="31">
        <f t="shared" si="0"/>
        <v>-880543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23591072</v>
      </c>
      <c r="X13" s="31">
        <f t="shared" si="0"/>
        <v>28663852</v>
      </c>
      <c r="Y13" s="31">
        <f t="shared" si="0"/>
        <v>-5072780</v>
      </c>
      <c r="Z13" s="32">
        <f>+IF(X13&lt;&gt;0,+(Y13/X13)*100,0)</f>
        <v>-17.697481831820788</v>
      </c>
      <c r="AA13" s="33">
        <f>SUM(AA6:AA12)</f>
        <v>45401371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21826601</v>
      </c>
      <c r="D17" s="18"/>
      <c r="E17" s="19">
        <v>27101231</v>
      </c>
      <c r="F17" s="20">
        <v>12023759</v>
      </c>
      <c r="G17" s="24">
        <v>2104883</v>
      </c>
      <c r="H17" s="24">
        <v>1544227</v>
      </c>
      <c r="I17" s="24">
        <v>1703899</v>
      </c>
      <c r="J17" s="20">
        <v>5353009</v>
      </c>
      <c r="K17" s="24">
        <v>2571644</v>
      </c>
      <c r="L17" s="24">
        <v>1705045</v>
      </c>
      <c r="M17" s="20">
        <v>1638517</v>
      </c>
      <c r="N17" s="24">
        <v>5915206</v>
      </c>
      <c r="O17" s="24"/>
      <c r="P17" s="24"/>
      <c r="Q17" s="20"/>
      <c r="R17" s="24"/>
      <c r="S17" s="24"/>
      <c r="T17" s="20"/>
      <c r="U17" s="24"/>
      <c r="V17" s="24"/>
      <c r="W17" s="24">
        <v>11268215</v>
      </c>
      <c r="X17" s="20">
        <v>11427109</v>
      </c>
      <c r="Y17" s="24">
        <v>-158894</v>
      </c>
      <c r="Z17" s="25">
        <v>-1.3905004319115184</v>
      </c>
      <c r="AA17" s="26">
        <v>12023759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21826601</v>
      </c>
      <c r="D25" s="29">
        <f t="shared" ref="D25:Y25" si="1">SUM(D15:D24)</f>
        <v>0</v>
      </c>
      <c r="E25" s="35">
        <f t="shared" si="1"/>
        <v>27101231</v>
      </c>
      <c r="F25" s="36">
        <f t="shared" si="1"/>
        <v>12023759</v>
      </c>
      <c r="G25" s="36">
        <f t="shared" si="1"/>
        <v>2104883</v>
      </c>
      <c r="H25" s="36">
        <f t="shared" si="1"/>
        <v>1544227</v>
      </c>
      <c r="I25" s="36">
        <f t="shared" si="1"/>
        <v>1703899</v>
      </c>
      <c r="J25" s="36">
        <f t="shared" si="1"/>
        <v>5353009</v>
      </c>
      <c r="K25" s="36">
        <f t="shared" si="1"/>
        <v>2571644</v>
      </c>
      <c r="L25" s="36">
        <f t="shared" si="1"/>
        <v>1705045</v>
      </c>
      <c r="M25" s="36">
        <f t="shared" si="1"/>
        <v>1638517</v>
      </c>
      <c r="N25" s="36">
        <f t="shared" si="1"/>
        <v>5915206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11268215</v>
      </c>
      <c r="X25" s="36">
        <f t="shared" si="1"/>
        <v>11427109</v>
      </c>
      <c r="Y25" s="36">
        <f t="shared" si="1"/>
        <v>-158894</v>
      </c>
      <c r="Z25" s="37">
        <f>+IF(X25&lt;&gt;0,+(Y25/X25)*100,0)</f>
        <v>-1.3905004319115184</v>
      </c>
      <c r="AA25" s="38">
        <f>SUM(AA15:AA24)</f>
        <v>12023759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53026254</v>
      </c>
      <c r="D26" s="29">
        <f>+D13+D25</f>
        <v>0</v>
      </c>
      <c r="E26" s="30">
        <f t="shared" si="2"/>
        <v>71578561</v>
      </c>
      <c r="F26" s="31">
        <f t="shared" si="2"/>
        <v>57425130</v>
      </c>
      <c r="G26" s="31">
        <f t="shared" si="2"/>
        <v>24829981</v>
      </c>
      <c r="H26" s="31">
        <f t="shared" si="2"/>
        <v>2683087</v>
      </c>
      <c r="I26" s="31">
        <f t="shared" si="2"/>
        <v>2311556</v>
      </c>
      <c r="J26" s="31">
        <f t="shared" si="2"/>
        <v>29824624</v>
      </c>
      <c r="K26" s="31">
        <f t="shared" si="2"/>
        <v>-2359533</v>
      </c>
      <c r="L26" s="31">
        <f t="shared" si="2"/>
        <v>4588825</v>
      </c>
      <c r="M26" s="31">
        <f t="shared" si="2"/>
        <v>2805371</v>
      </c>
      <c r="N26" s="31">
        <f t="shared" si="2"/>
        <v>5034663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34859287</v>
      </c>
      <c r="X26" s="31">
        <f t="shared" si="2"/>
        <v>40090961</v>
      </c>
      <c r="Y26" s="31">
        <f t="shared" si="2"/>
        <v>-5231674</v>
      </c>
      <c r="Z26" s="32">
        <f>+IF(X26&lt;&gt;0,+(Y26/X26)*100,0)</f>
        <v>-13.049510087822538</v>
      </c>
      <c r="AA26" s="33">
        <f>+AA13+AA25</f>
        <v>57425130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2627899</v>
      </c>
      <c r="D32" s="18"/>
      <c r="E32" s="19">
        <v>2009696</v>
      </c>
      <c r="F32" s="20">
        <v>2627899</v>
      </c>
      <c r="G32" s="20">
        <v>2627899</v>
      </c>
      <c r="H32" s="20"/>
      <c r="I32" s="20"/>
      <c r="J32" s="20">
        <v>2627899</v>
      </c>
      <c r="K32" s="20">
        <v>13950</v>
      </c>
      <c r="L32" s="20"/>
      <c r="M32" s="20">
        <v>13950</v>
      </c>
      <c r="N32" s="20">
        <v>27900</v>
      </c>
      <c r="O32" s="20"/>
      <c r="P32" s="20"/>
      <c r="Q32" s="20"/>
      <c r="R32" s="20"/>
      <c r="S32" s="20"/>
      <c r="T32" s="20"/>
      <c r="U32" s="20"/>
      <c r="V32" s="20"/>
      <c r="W32" s="20">
        <v>2655799</v>
      </c>
      <c r="X32" s="20">
        <v>2627899</v>
      </c>
      <c r="Y32" s="20">
        <v>27900</v>
      </c>
      <c r="Z32" s="21">
        <v>1.0616846385648764</v>
      </c>
      <c r="AA32" s="22">
        <v>2627899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2627899</v>
      </c>
      <c r="D37" s="29">
        <f t="shared" ref="D37:Y37" si="3">SUM(D29:D36)</f>
        <v>0</v>
      </c>
      <c r="E37" s="30">
        <f t="shared" si="3"/>
        <v>2009696</v>
      </c>
      <c r="F37" s="31">
        <f t="shared" si="3"/>
        <v>2627899</v>
      </c>
      <c r="G37" s="31">
        <f t="shared" si="3"/>
        <v>2627899</v>
      </c>
      <c r="H37" s="31">
        <f t="shared" si="3"/>
        <v>0</v>
      </c>
      <c r="I37" s="31">
        <f t="shared" si="3"/>
        <v>0</v>
      </c>
      <c r="J37" s="31">
        <f t="shared" si="3"/>
        <v>2627899</v>
      </c>
      <c r="K37" s="31">
        <f t="shared" si="3"/>
        <v>13950</v>
      </c>
      <c r="L37" s="31">
        <f t="shared" si="3"/>
        <v>0</v>
      </c>
      <c r="M37" s="31">
        <f t="shared" si="3"/>
        <v>13950</v>
      </c>
      <c r="N37" s="31">
        <f t="shared" si="3"/>
        <v>27900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2655799</v>
      </c>
      <c r="X37" s="31">
        <f t="shared" si="3"/>
        <v>2627899</v>
      </c>
      <c r="Y37" s="31">
        <f t="shared" si="3"/>
        <v>27900</v>
      </c>
      <c r="Z37" s="32">
        <f>+IF(X37&lt;&gt;0,+(Y37/X37)*100,0)</f>
        <v>1.0616846385648764</v>
      </c>
      <c r="AA37" s="33">
        <f>SUM(AA29:AA36)</f>
        <v>2627899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2627899</v>
      </c>
      <c r="D44" s="29">
        <f>+D37+D43</f>
        <v>0</v>
      </c>
      <c r="E44" s="30">
        <f t="shared" si="5"/>
        <v>2009696</v>
      </c>
      <c r="F44" s="31">
        <f t="shared" si="5"/>
        <v>2627899</v>
      </c>
      <c r="G44" s="31">
        <f t="shared" si="5"/>
        <v>2627899</v>
      </c>
      <c r="H44" s="31">
        <f t="shared" si="5"/>
        <v>0</v>
      </c>
      <c r="I44" s="31">
        <f t="shared" si="5"/>
        <v>0</v>
      </c>
      <c r="J44" s="31">
        <f t="shared" si="5"/>
        <v>2627899</v>
      </c>
      <c r="K44" s="31">
        <f t="shared" si="5"/>
        <v>13950</v>
      </c>
      <c r="L44" s="31">
        <f t="shared" si="5"/>
        <v>0</v>
      </c>
      <c r="M44" s="31">
        <f t="shared" si="5"/>
        <v>13950</v>
      </c>
      <c r="N44" s="31">
        <f t="shared" si="5"/>
        <v>27900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2655799</v>
      </c>
      <c r="X44" s="31">
        <f t="shared" si="5"/>
        <v>2627899</v>
      </c>
      <c r="Y44" s="31">
        <f t="shared" si="5"/>
        <v>27900</v>
      </c>
      <c r="Z44" s="32">
        <f>+IF(X44&lt;&gt;0,+(Y44/X44)*100,0)</f>
        <v>1.0616846385648764</v>
      </c>
      <c r="AA44" s="33">
        <f>+AA37+AA43</f>
        <v>2627899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50398355</v>
      </c>
      <c r="D45" s="42">
        <f t="shared" si="6"/>
        <v>0</v>
      </c>
      <c r="E45" s="43">
        <f t="shared" si="6"/>
        <v>69568865</v>
      </c>
      <c r="F45" s="44">
        <f t="shared" si="6"/>
        <v>54797231</v>
      </c>
      <c r="G45" s="44">
        <f t="shared" si="6"/>
        <v>22202082</v>
      </c>
      <c r="H45" s="44">
        <f t="shared" si="6"/>
        <v>2683087</v>
      </c>
      <c r="I45" s="44">
        <f t="shared" si="6"/>
        <v>2311556</v>
      </c>
      <c r="J45" s="44">
        <f t="shared" si="6"/>
        <v>27196725</v>
      </c>
      <c r="K45" s="44">
        <f t="shared" si="6"/>
        <v>-2373483</v>
      </c>
      <c r="L45" s="44">
        <f t="shared" si="6"/>
        <v>4588825</v>
      </c>
      <c r="M45" s="44">
        <f t="shared" si="6"/>
        <v>2791421</v>
      </c>
      <c r="N45" s="44">
        <f t="shared" si="6"/>
        <v>5006763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32203488</v>
      </c>
      <c r="X45" s="44">
        <f t="shared" si="6"/>
        <v>37463062</v>
      </c>
      <c r="Y45" s="44">
        <f t="shared" si="6"/>
        <v>-5259574</v>
      </c>
      <c r="Z45" s="45">
        <f>+IF(X45&lt;&gt;0,+(Y45/X45)*100,0)</f>
        <v>-14.03935962308687</v>
      </c>
      <c r="AA45" s="46">
        <f>+AA26-AA44</f>
        <v>54797231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22204241</v>
      </c>
      <c r="F47" s="20">
        <v>21844241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14710072</v>
      </c>
      <c r="Y47" s="20">
        <v>-14710072</v>
      </c>
      <c r="Z47" s="47">
        <v>-100</v>
      </c>
      <c r="AA47" s="22">
        <v>21844241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22204241</v>
      </c>
      <c r="F50" s="52">
        <f t="shared" si="7"/>
        <v>21844241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14710072</v>
      </c>
      <c r="Y50" s="52">
        <f t="shared" si="7"/>
        <v>-14710072</v>
      </c>
      <c r="Z50" s="53">
        <f>+IF(X50&lt;&gt;0,+(Y50/X50)*100,0)</f>
        <v>-100</v>
      </c>
      <c r="AA50" s="54">
        <f>SUM(AA47:AA49)</f>
        <v>21844241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756140089</v>
      </c>
      <c r="D6" s="18"/>
      <c r="E6" s="19">
        <v>709468720</v>
      </c>
      <c r="F6" s="20">
        <v>697883319</v>
      </c>
      <c r="G6" s="20">
        <v>780345032</v>
      </c>
      <c r="H6" s="20">
        <v>6646979</v>
      </c>
      <c r="I6" s="20">
        <v>16049290</v>
      </c>
      <c r="J6" s="20">
        <v>803041301</v>
      </c>
      <c r="K6" s="20">
        <v>8928756</v>
      </c>
      <c r="L6" s="20">
        <v>-891527</v>
      </c>
      <c r="M6" s="20">
        <v>10385377</v>
      </c>
      <c r="N6" s="20">
        <v>18422606</v>
      </c>
      <c r="O6" s="20"/>
      <c r="P6" s="20"/>
      <c r="Q6" s="20"/>
      <c r="R6" s="20"/>
      <c r="S6" s="20"/>
      <c r="T6" s="20"/>
      <c r="U6" s="20"/>
      <c r="V6" s="20"/>
      <c r="W6" s="20">
        <v>821463907</v>
      </c>
      <c r="X6" s="20">
        <v>665733586</v>
      </c>
      <c r="Y6" s="20">
        <v>155730321</v>
      </c>
      <c r="Z6" s="21">
        <v>23.392288488206152</v>
      </c>
      <c r="AA6" s="22">
        <v>697883319</v>
      </c>
    </row>
    <row r="7" spans="1:27" x14ac:dyDescent="0.25">
      <c r="A7" s="23" t="s">
        <v>35</v>
      </c>
      <c r="B7" s="17" t="s">
        <v>32</v>
      </c>
      <c r="C7" s="18">
        <v>26252503</v>
      </c>
      <c r="D7" s="18"/>
      <c r="E7" s="19">
        <v>11997854</v>
      </c>
      <c r="F7" s="20">
        <v>11997854</v>
      </c>
      <c r="G7" s="20">
        <v>24852549</v>
      </c>
      <c r="H7" s="20">
        <v>-7931763</v>
      </c>
      <c r="I7" s="20">
        <v>-7564278</v>
      </c>
      <c r="J7" s="20">
        <v>9356508</v>
      </c>
      <c r="K7" s="20">
        <v>2591954</v>
      </c>
      <c r="L7" s="20">
        <v>327643</v>
      </c>
      <c r="M7" s="20">
        <v>2190243</v>
      </c>
      <c r="N7" s="20">
        <v>5109840</v>
      </c>
      <c r="O7" s="20"/>
      <c r="P7" s="20"/>
      <c r="Q7" s="20"/>
      <c r="R7" s="20"/>
      <c r="S7" s="20"/>
      <c r="T7" s="20"/>
      <c r="U7" s="20"/>
      <c r="V7" s="20"/>
      <c r="W7" s="20">
        <v>14466348</v>
      </c>
      <c r="X7" s="20">
        <v>12435250</v>
      </c>
      <c r="Y7" s="20">
        <v>2031098</v>
      </c>
      <c r="Z7" s="21">
        <v>16.333390965199733</v>
      </c>
      <c r="AA7" s="22">
        <v>11997854</v>
      </c>
    </row>
    <row r="8" spans="1:27" x14ac:dyDescent="0.25">
      <c r="A8" s="23" t="s">
        <v>36</v>
      </c>
      <c r="B8" s="17" t="s">
        <v>32</v>
      </c>
      <c r="C8" s="18">
        <v>1834980</v>
      </c>
      <c r="D8" s="18"/>
      <c r="E8" s="19">
        <v>1935496</v>
      </c>
      <c r="F8" s="20">
        <v>1935496</v>
      </c>
      <c r="G8" s="20">
        <v>1972915</v>
      </c>
      <c r="H8" s="20">
        <v>84498</v>
      </c>
      <c r="I8" s="20">
        <v>144178</v>
      </c>
      <c r="J8" s="20">
        <v>2201591</v>
      </c>
      <c r="K8" s="20">
        <v>-242056</v>
      </c>
      <c r="L8" s="20">
        <v>19391</v>
      </c>
      <c r="M8" s="20">
        <v>-35046</v>
      </c>
      <c r="N8" s="20">
        <v>-257711</v>
      </c>
      <c r="O8" s="20"/>
      <c r="P8" s="20"/>
      <c r="Q8" s="20"/>
      <c r="R8" s="20"/>
      <c r="S8" s="20"/>
      <c r="T8" s="20"/>
      <c r="U8" s="20"/>
      <c r="V8" s="20"/>
      <c r="W8" s="20">
        <v>1943880</v>
      </c>
      <c r="X8" s="20">
        <v>2336103</v>
      </c>
      <c r="Y8" s="20">
        <v>-392223</v>
      </c>
      <c r="Z8" s="21">
        <v>-16.789627854593739</v>
      </c>
      <c r="AA8" s="22">
        <v>1935496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-16967861</v>
      </c>
      <c r="D10" s="18"/>
      <c r="E10" s="19">
        <v>-6898026</v>
      </c>
      <c r="F10" s="20">
        <v>-6898026</v>
      </c>
      <c r="G10" s="20">
        <v>-8442637</v>
      </c>
      <c r="H10" s="20">
        <v>7315421</v>
      </c>
      <c r="I10" s="20">
        <v>-16596657</v>
      </c>
      <c r="J10" s="20">
        <v>-17723873</v>
      </c>
      <c r="K10" s="20">
        <v>-3960126</v>
      </c>
      <c r="L10" s="20">
        <v>3343340</v>
      </c>
      <c r="M10" s="20">
        <v>-175060</v>
      </c>
      <c r="N10" s="20">
        <v>-791846</v>
      </c>
      <c r="O10" s="20"/>
      <c r="P10" s="20"/>
      <c r="Q10" s="20"/>
      <c r="R10" s="20"/>
      <c r="S10" s="20"/>
      <c r="T10" s="20"/>
      <c r="U10" s="20"/>
      <c r="V10" s="20"/>
      <c r="W10" s="20">
        <v>-18515719</v>
      </c>
      <c r="X10" s="20">
        <v>-6903026</v>
      </c>
      <c r="Y10" s="20">
        <v>-11612693</v>
      </c>
      <c r="Z10" s="21">
        <v>168.22612286264024</v>
      </c>
      <c r="AA10" s="22">
        <v>-6898026</v>
      </c>
    </row>
    <row r="11" spans="1:27" x14ac:dyDescent="0.25">
      <c r="A11" s="23" t="s">
        <v>39</v>
      </c>
      <c r="B11" s="17" t="s">
        <v>32</v>
      </c>
      <c r="C11" s="18">
        <v>2061167</v>
      </c>
      <c r="D11" s="18"/>
      <c r="E11" s="19"/>
      <c r="F11" s="20"/>
      <c r="G11" s="24">
        <v>126571</v>
      </c>
      <c r="H11" s="24">
        <v>2810386</v>
      </c>
      <c r="I11" s="24">
        <v>-1591841</v>
      </c>
      <c r="J11" s="20">
        <v>1345116</v>
      </c>
      <c r="K11" s="24">
        <v>29043</v>
      </c>
      <c r="L11" s="24">
        <v>1417703</v>
      </c>
      <c r="M11" s="20">
        <v>-1108706</v>
      </c>
      <c r="N11" s="24">
        <v>338040</v>
      </c>
      <c r="O11" s="24"/>
      <c r="P11" s="24"/>
      <c r="Q11" s="20"/>
      <c r="R11" s="24"/>
      <c r="S11" s="24"/>
      <c r="T11" s="20"/>
      <c r="U11" s="24"/>
      <c r="V11" s="24"/>
      <c r="W11" s="24">
        <v>1683156</v>
      </c>
      <c r="X11" s="20"/>
      <c r="Y11" s="24">
        <v>1683156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-2253095</v>
      </c>
      <c r="D12" s="18"/>
      <c r="E12" s="19">
        <v>-2253090</v>
      </c>
      <c r="F12" s="20">
        <v>-2253090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-2253090</v>
      </c>
      <c r="Y12" s="20">
        <v>-5</v>
      </c>
      <c r="Z12" s="21"/>
      <c r="AA12" s="22">
        <v>-2253090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767067783</v>
      </c>
      <c r="D13" s="29">
        <f>SUM(D6:D12)</f>
        <v>0</v>
      </c>
      <c r="E13" s="30">
        <f t="shared" si="0"/>
        <v>714250954</v>
      </c>
      <c r="F13" s="31">
        <f t="shared" si="0"/>
        <v>702665553</v>
      </c>
      <c r="G13" s="31">
        <f t="shared" si="0"/>
        <v>796601335</v>
      </c>
      <c r="H13" s="31">
        <f t="shared" si="0"/>
        <v>8925521</v>
      </c>
      <c r="I13" s="31">
        <f t="shared" si="0"/>
        <v>-9559308</v>
      </c>
      <c r="J13" s="31">
        <f t="shared" si="0"/>
        <v>795967548</v>
      </c>
      <c r="K13" s="31">
        <f t="shared" si="0"/>
        <v>7347571</v>
      </c>
      <c r="L13" s="31">
        <f t="shared" si="0"/>
        <v>4216550</v>
      </c>
      <c r="M13" s="31">
        <f t="shared" si="0"/>
        <v>11256808</v>
      </c>
      <c r="N13" s="31">
        <f t="shared" si="0"/>
        <v>22820929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818788477</v>
      </c>
      <c r="X13" s="31">
        <f t="shared" si="0"/>
        <v>671348823</v>
      </c>
      <c r="Y13" s="31">
        <f t="shared" si="0"/>
        <v>147439654</v>
      </c>
      <c r="Z13" s="32">
        <f>+IF(X13&lt;&gt;0,+(Y13/X13)*100,0)</f>
        <v>21.961705889517884</v>
      </c>
      <c r="AA13" s="33">
        <f>SUM(AA6:AA12)</f>
        <v>702665553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531221731</v>
      </c>
      <c r="D17" s="18"/>
      <c r="E17" s="19">
        <v>550608188</v>
      </c>
      <c r="F17" s="20">
        <v>549807384</v>
      </c>
      <c r="G17" s="24">
        <v>531070757</v>
      </c>
      <c r="H17" s="24">
        <v>2160320</v>
      </c>
      <c r="I17" s="24">
        <v>-4583897</v>
      </c>
      <c r="J17" s="20">
        <v>528647180</v>
      </c>
      <c r="K17" s="24">
        <v>-314500</v>
      </c>
      <c r="L17" s="24">
        <v>8882363</v>
      </c>
      <c r="M17" s="20">
        <v>-382404</v>
      </c>
      <c r="N17" s="24">
        <v>8185459</v>
      </c>
      <c r="O17" s="24"/>
      <c r="P17" s="24"/>
      <c r="Q17" s="20"/>
      <c r="R17" s="24"/>
      <c r="S17" s="24"/>
      <c r="T17" s="20"/>
      <c r="U17" s="24"/>
      <c r="V17" s="24"/>
      <c r="W17" s="24">
        <v>536832639</v>
      </c>
      <c r="X17" s="20">
        <v>543736133</v>
      </c>
      <c r="Y17" s="24">
        <v>-6903494</v>
      </c>
      <c r="Z17" s="25">
        <v>-1.2696404709966185</v>
      </c>
      <c r="AA17" s="26">
        <v>549807384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4596672</v>
      </c>
      <c r="D21" s="18"/>
      <c r="E21" s="19">
        <v>3867720</v>
      </c>
      <c r="F21" s="20">
        <v>3867720</v>
      </c>
      <c r="G21" s="20">
        <v>4596672</v>
      </c>
      <c r="H21" s="20"/>
      <c r="I21" s="20">
        <v>-208520</v>
      </c>
      <c r="J21" s="20">
        <v>4388152</v>
      </c>
      <c r="K21" s="20">
        <v>-70262</v>
      </c>
      <c r="L21" s="20">
        <v>-67995</v>
      </c>
      <c r="M21" s="20">
        <v>-70262</v>
      </c>
      <c r="N21" s="20">
        <v>-208519</v>
      </c>
      <c r="O21" s="20"/>
      <c r="P21" s="20"/>
      <c r="Q21" s="20"/>
      <c r="R21" s="20"/>
      <c r="S21" s="20"/>
      <c r="T21" s="20"/>
      <c r="U21" s="20"/>
      <c r="V21" s="20"/>
      <c r="W21" s="20">
        <v>4179633</v>
      </c>
      <c r="X21" s="20">
        <v>3867720</v>
      </c>
      <c r="Y21" s="20">
        <v>311913</v>
      </c>
      <c r="Z21" s="21">
        <v>8.0645186311315182</v>
      </c>
      <c r="AA21" s="22">
        <v>3867720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535818403</v>
      </c>
      <c r="D25" s="29">
        <f t="shared" ref="D25:Y25" si="1">SUM(D15:D24)</f>
        <v>0</v>
      </c>
      <c r="E25" s="35">
        <f t="shared" si="1"/>
        <v>554475908</v>
      </c>
      <c r="F25" s="36">
        <f t="shared" si="1"/>
        <v>553675104</v>
      </c>
      <c r="G25" s="36">
        <f t="shared" si="1"/>
        <v>535667429</v>
      </c>
      <c r="H25" s="36">
        <f t="shared" si="1"/>
        <v>2160320</v>
      </c>
      <c r="I25" s="36">
        <f t="shared" si="1"/>
        <v>-4792417</v>
      </c>
      <c r="J25" s="36">
        <f t="shared" si="1"/>
        <v>533035332</v>
      </c>
      <c r="K25" s="36">
        <f t="shared" si="1"/>
        <v>-384762</v>
      </c>
      <c r="L25" s="36">
        <f t="shared" si="1"/>
        <v>8814368</v>
      </c>
      <c r="M25" s="36">
        <f t="shared" si="1"/>
        <v>-452666</v>
      </c>
      <c r="N25" s="36">
        <f t="shared" si="1"/>
        <v>7976940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541012272</v>
      </c>
      <c r="X25" s="36">
        <f t="shared" si="1"/>
        <v>547603853</v>
      </c>
      <c r="Y25" s="36">
        <f t="shared" si="1"/>
        <v>-6591581</v>
      </c>
      <c r="Z25" s="37">
        <f>+IF(X25&lt;&gt;0,+(Y25/X25)*100,0)</f>
        <v>-1.2037134077652298</v>
      </c>
      <c r="AA25" s="38">
        <f>SUM(AA15:AA24)</f>
        <v>553675104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1302886186</v>
      </c>
      <c r="D26" s="29">
        <f>+D13+D25</f>
        <v>0</v>
      </c>
      <c r="E26" s="30">
        <f t="shared" si="2"/>
        <v>1268726862</v>
      </c>
      <c r="F26" s="31">
        <f t="shared" si="2"/>
        <v>1256340657</v>
      </c>
      <c r="G26" s="31">
        <f t="shared" si="2"/>
        <v>1332268764</v>
      </c>
      <c r="H26" s="31">
        <f t="shared" si="2"/>
        <v>11085841</v>
      </c>
      <c r="I26" s="31">
        <f t="shared" si="2"/>
        <v>-14351725</v>
      </c>
      <c r="J26" s="31">
        <f t="shared" si="2"/>
        <v>1329002880</v>
      </c>
      <c r="K26" s="31">
        <f t="shared" si="2"/>
        <v>6962809</v>
      </c>
      <c r="L26" s="31">
        <f t="shared" si="2"/>
        <v>13030918</v>
      </c>
      <c r="M26" s="31">
        <f t="shared" si="2"/>
        <v>10804142</v>
      </c>
      <c r="N26" s="31">
        <f t="shared" si="2"/>
        <v>30797869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1359800749</v>
      </c>
      <c r="X26" s="31">
        <f t="shared" si="2"/>
        <v>1218952676</v>
      </c>
      <c r="Y26" s="31">
        <f t="shared" si="2"/>
        <v>140848073</v>
      </c>
      <c r="Z26" s="32">
        <f>+IF(X26&lt;&gt;0,+(Y26/X26)*100,0)</f>
        <v>11.554843413789758</v>
      </c>
      <c r="AA26" s="33">
        <f>+AA13+AA25</f>
        <v>1256340657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1643851</v>
      </c>
      <c r="D30" s="18"/>
      <c r="E30" s="19">
        <v>14197429</v>
      </c>
      <c r="F30" s="20">
        <v>1826224</v>
      </c>
      <c r="G30" s="20">
        <v>1643851</v>
      </c>
      <c r="H30" s="20"/>
      <c r="I30" s="20"/>
      <c r="J30" s="20">
        <v>1643851</v>
      </c>
      <c r="K30" s="20"/>
      <c r="L30" s="20"/>
      <c r="M30" s="20">
        <v>-794361</v>
      </c>
      <c r="N30" s="20">
        <v>-794361</v>
      </c>
      <c r="O30" s="20"/>
      <c r="P30" s="20"/>
      <c r="Q30" s="20"/>
      <c r="R30" s="20"/>
      <c r="S30" s="20"/>
      <c r="T30" s="20"/>
      <c r="U30" s="20"/>
      <c r="V30" s="20"/>
      <c r="W30" s="20">
        <v>849490</v>
      </c>
      <c r="X30" s="20">
        <v>6916341</v>
      </c>
      <c r="Y30" s="20">
        <v>-6066851</v>
      </c>
      <c r="Z30" s="21">
        <v>-87.717638560620429</v>
      </c>
      <c r="AA30" s="22">
        <v>1826224</v>
      </c>
    </row>
    <row r="31" spans="1:27" x14ac:dyDescent="0.25">
      <c r="A31" s="23" t="s">
        <v>58</v>
      </c>
      <c r="B31" s="39" t="s">
        <v>32</v>
      </c>
      <c r="C31" s="18">
        <v>1363200</v>
      </c>
      <c r="D31" s="18"/>
      <c r="E31" s="19">
        <v>14735767</v>
      </c>
      <c r="F31" s="20">
        <v>14735767</v>
      </c>
      <c r="G31" s="20">
        <v>1474645</v>
      </c>
      <c r="H31" s="20">
        <v>466051</v>
      </c>
      <c r="I31" s="20">
        <v>71221</v>
      </c>
      <c r="J31" s="20">
        <v>2011917</v>
      </c>
      <c r="K31" s="20">
        <v>386590</v>
      </c>
      <c r="L31" s="20">
        <v>-61128</v>
      </c>
      <c r="M31" s="20">
        <v>144827</v>
      </c>
      <c r="N31" s="20">
        <v>470289</v>
      </c>
      <c r="O31" s="20"/>
      <c r="P31" s="20"/>
      <c r="Q31" s="20"/>
      <c r="R31" s="20"/>
      <c r="S31" s="20"/>
      <c r="T31" s="20"/>
      <c r="U31" s="20"/>
      <c r="V31" s="20"/>
      <c r="W31" s="20">
        <v>2482206</v>
      </c>
      <c r="X31" s="20">
        <v>14160757</v>
      </c>
      <c r="Y31" s="20">
        <v>-11678551</v>
      </c>
      <c r="Z31" s="21">
        <v>-82.471233705938175</v>
      </c>
      <c r="AA31" s="22">
        <v>14735767</v>
      </c>
    </row>
    <row r="32" spans="1:27" x14ac:dyDescent="0.25">
      <c r="A32" s="23" t="s">
        <v>59</v>
      </c>
      <c r="B32" s="17" t="s">
        <v>32</v>
      </c>
      <c r="C32" s="18">
        <v>2453974</v>
      </c>
      <c r="D32" s="18"/>
      <c r="E32" s="19">
        <v>-16692330</v>
      </c>
      <c r="F32" s="20">
        <v>-17892330</v>
      </c>
      <c r="G32" s="20">
        <v>2586657</v>
      </c>
      <c r="H32" s="20">
        <v>262902</v>
      </c>
      <c r="I32" s="20">
        <v>195852</v>
      </c>
      <c r="J32" s="20">
        <v>3045411</v>
      </c>
      <c r="K32" s="20">
        <v>288851</v>
      </c>
      <c r="L32" s="20">
        <v>306213</v>
      </c>
      <c r="M32" s="20">
        <v>-1251319</v>
      </c>
      <c r="N32" s="20">
        <v>-656255</v>
      </c>
      <c r="O32" s="20"/>
      <c r="P32" s="20"/>
      <c r="Q32" s="20"/>
      <c r="R32" s="20"/>
      <c r="S32" s="20"/>
      <c r="T32" s="20"/>
      <c r="U32" s="20"/>
      <c r="V32" s="20"/>
      <c r="W32" s="20">
        <v>2389156</v>
      </c>
      <c r="X32" s="20">
        <v>-19912996</v>
      </c>
      <c r="Y32" s="20">
        <v>22302152</v>
      </c>
      <c r="Z32" s="21">
        <v>-111.99797358468811</v>
      </c>
      <c r="AA32" s="22">
        <v>-17892330</v>
      </c>
    </row>
    <row r="33" spans="1:27" x14ac:dyDescent="0.25">
      <c r="A33" s="23" t="s">
        <v>60</v>
      </c>
      <c r="B33" s="17" t="s">
        <v>32</v>
      </c>
      <c r="C33" s="18">
        <v>801852</v>
      </c>
      <c r="D33" s="18"/>
      <c r="E33" s="19">
        <v>768786</v>
      </c>
      <c r="F33" s="20">
        <v>1007426</v>
      </c>
      <c r="G33" s="20">
        <v>801853</v>
      </c>
      <c r="H33" s="20">
        <v>113159</v>
      </c>
      <c r="I33" s="20"/>
      <c r="J33" s="20">
        <v>915012</v>
      </c>
      <c r="K33" s="20">
        <v>-9383</v>
      </c>
      <c r="L33" s="20"/>
      <c r="M33" s="20"/>
      <c r="N33" s="20">
        <v>-9383</v>
      </c>
      <c r="O33" s="20"/>
      <c r="P33" s="20"/>
      <c r="Q33" s="20"/>
      <c r="R33" s="20"/>
      <c r="S33" s="20"/>
      <c r="T33" s="20"/>
      <c r="U33" s="20"/>
      <c r="V33" s="20"/>
      <c r="W33" s="20">
        <v>905629</v>
      </c>
      <c r="X33" s="20">
        <v>-1231566</v>
      </c>
      <c r="Y33" s="20">
        <v>2137195</v>
      </c>
      <c r="Z33" s="21">
        <v>-173.53475169012461</v>
      </c>
      <c r="AA33" s="22">
        <v>1007426</v>
      </c>
    </row>
    <row r="34" spans="1:27" x14ac:dyDescent="0.25">
      <c r="A34" s="23" t="s">
        <v>61</v>
      </c>
      <c r="B34" s="17" t="s">
        <v>32</v>
      </c>
      <c r="C34" s="18">
        <v>3180191</v>
      </c>
      <c r="D34" s="18"/>
      <c r="E34" s="19">
        <v>3537585</v>
      </c>
      <c r="F34" s="20">
        <v>3537585</v>
      </c>
      <c r="G34" s="20">
        <v>2393176</v>
      </c>
      <c r="H34" s="20">
        <v>1025893</v>
      </c>
      <c r="I34" s="20">
        <v>119439</v>
      </c>
      <c r="J34" s="20">
        <v>3538508</v>
      </c>
      <c r="K34" s="20">
        <v>119439</v>
      </c>
      <c r="L34" s="20">
        <v>119439</v>
      </c>
      <c r="M34" s="20">
        <v>119439</v>
      </c>
      <c r="N34" s="20">
        <v>358317</v>
      </c>
      <c r="O34" s="20"/>
      <c r="P34" s="20"/>
      <c r="Q34" s="20"/>
      <c r="R34" s="20"/>
      <c r="S34" s="20"/>
      <c r="T34" s="20"/>
      <c r="U34" s="20"/>
      <c r="V34" s="20"/>
      <c r="W34" s="20">
        <v>3896825</v>
      </c>
      <c r="X34" s="20">
        <v>3666728</v>
      </c>
      <c r="Y34" s="20">
        <v>230097</v>
      </c>
      <c r="Z34" s="21">
        <v>6.2752677591574839</v>
      </c>
      <c r="AA34" s="22">
        <v>3537585</v>
      </c>
    </row>
    <row r="35" spans="1:27" x14ac:dyDescent="0.25">
      <c r="A35" s="23" t="s">
        <v>39</v>
      </c>
      <c r="B35" s="17" t="s">
        <v>32</v>
      </c>
      <c r="C35" s="18">
        <v>9206942</v>
      </c>
      <c r="D35" s="18"/>
      <c r="E35" s="19"/>
      <c r="F35" s="20"/>
      <c r="G35" s="20">
        <v>9984204</v>
      </c>
      <c r="H35" s="20">
        <v>1286802</v>
      </c>
      <c r="I35" s="20">
        <v>258432</v>
      </c>
      <c r="J35" s="20">
        <v>11529438</v>
      </c>
      <c r="K35" s="20">
        <v>-1010305</v>
      </c>
      <c r="L35" s="20">
        <v>298211</v>
      </c>
      <c r="M35" s="20">
        <v>177324</v>
      </c>
      <c r="N35" s="20">
        <v>-534770</v>
      </c>
      <c r="O35" s="20"/>
      <c r="P35" s="20"/>
      <c r="Q35" s="20"/>
      <c r="R35" s="20"/>
      <c r="S35" s="20"/>
      <c r="T35" s="20"/>
      <c r="U35" s="20"/>
      <c r="V35" s="20"/>
      <c r="W35" s="20">
        <v>10994668</v>
      </c>
      <c r="X35" s="20"/>
      <c r="Y35" s="20">
        <v>10994668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18650010</v>
      </c>
      <c r="D37" s="29">
        <f t="shared" ref="D37:Y37" si="3">SUM(D29:D36)</f>
        <v>0</v>
      </c>
      <c r="E37" s="30">
        <f t="shared" si="3"/>
        <v>16547237</v>
      </c>
      <c r="F37" s="31">
        <f t="shared" si="3"/>
        <v>3214672</v>
      </c>
      <c r="G37" s="31">
        <f t="shared" si="3"/>
        <v>18884386</v>
      </c>
      <c r="H37" s="31">
        <f t="shared" si="3"/>
        <v>3154807</v>
      </c>
      <c r="I37" s="31">
        <f t="shared" si="3"/>
        <v>644944</v>
      </c>
      <c r="J37" s="31">
        <f t="shared" si="3"/>
        <v>22684137</v>
      </c>
      <c r="K37" s="31">
        <f t="shared" si="3"/>
        <v>-224808</v>
      </c>
      <c r="L37" s="31">
        <f t="shared" si="3"/>
        <v>662735</v>
      </c>
      <c r="M37" s="31">
        <f t="shared" si="3"/>
        <v>-1604090</v>
      </c>
      <c r="N37" s="31">
        <f t="shared" si="3"/>
        <v>-1166163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21517974</v>
      </c>
      <c r="X37" s="31">
        <f t="shared" si="3"/>
        <v>3599264</v>
      </c>
      <c r="Y37" s="31">
        <f t="shared" si="3"/>
        <v>17918710</v>
      </c>
      <c r="Z37" s="32">
        <f>+IF(X37&lt;&gt;0,+(Y37/X37)*100,0)</f>
        <v>497.84372582839154</v>
      </c>
      <c r="AA37" s="33">
        <f>SUM(AA29:AA36)</f>
        <v>3214672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12676638</v>
      </c>
      <c r="D39" s="18"/>
      <c r="E39" s="19">
        <v>10850414</v>
      </c>
      <c r="F39" s="20">
        <v>10850414</v>
      </c>
      <c r="G39" s="20">
        <v>12676638</v>
      </c>
      <c r="H39" s="20"/>
      <c r="I39" s="20"/>
      <c r="J39" s="20">
        <v>12676638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12676638</v>
      </c>
      <c r="X39" s="20">
        <v>12676639</v>
      </c>
      <c r="Y39" s="20">
        <v>-1</v>
      </c>
      <c r="Z39" s="21"/>
      <c r="AA39" s="22">
        <v>10850414</v>
      </c>
    </row>
    <row r="40" spans="1:27" x14ac:dyDescent="0.25">
      <c r="A40" s="23" t="s">
        <v>61</v>
      </c>
      <c r="B40" s="17" t="s">
        <v>32</v>
      </c>
      <c r="C40" s="18">
        <v>1339424</v>
      </c>
      <c r="D40" s="18"/>
      <c r="E40" s="19">
        <v>1470290</v>
      </c>
      <c r="F40" s="20">
        <v>1470290</v>
      </c>
      <c r="G40" s="20">
        <v>1595358</v>
      </c>
      <c r="H40" s="20">
        <v>-232316</v>
      </c>
      <c r="I40" s="20">
        <v>11809</v>
      </c>
      <c r="J40" s="20">
        <v>1374851</v>
      </c>
      <c r="K40" s="20">
        <v>11809</v>
      </c>
      <c r="L40" s="20">
        <v>11809</v>
      </c>
      <c r="M40" s="20">
        <v>11809</v>
      </c>
      <c r="N40" s="20">
        <v>35427</v>
      </c>
      <c r="O40" s="20"/>
      <c r="P40" s="20"/>
      <c r="Q40" s="20"/>
      <c r="R40" s="20"/>
      <c r="S40" s="20"/>
      <c r="T40" s="20"/>
      <c r="U40" s="20"/>
      <c r="V40" s="20"/>
      <c r="W40" s="20">
        <v>1410278</v>
      </c>
      <c r="X40" s="20">
        <v>1470290</v>
      </c>
      <c r="Y40" s="20">
        <v>-60012</v>
      </c>
      <c r="Z40" s="21">
        <v>-4.0816437573539917</v>
      </c>
      <c r="AA40" s="22">
        <v>1470290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2216608</v>
      </c>
      <c r="D42" s="18"/>
      <c r="E42" s="19">
        <v>3441344</v>
      </c>
      <c r="F42" s="20">
        <v>3441344</v>
      </c>
      <c r="G42" s="20">
        <v>2524567</v>
      </c>
      <c r="H42" s="20">
        <v>-223765</v>
      </c>
      <c r="I42" s="20">
        <v>42097</v>
      </c>
      <c r="J42" s="20">
        <v>2342899</v>
      </c>
      <c r="K42" s="20">
        <v>42097</v>
      </c>
      <c r="L42" s="20">
        <v>42097</v>
      </c>
      <c r="M42" s="20">
        <v>42097</v>
      </c>
      <c r="N42" s="20">
        <v>126291</v>
      </c>
      <c r="O42" s="20"/>
      <c r="P42" s="20"/>
      <c r="Q42" s="20"/>
      <c r="R42" s="20"/>
      <c r="S42" s="20"/>
      <c r="T42" s="20"/>
      <c r="U42" s="20"/>
      <c r="V42" s="20"/>
      <c r="W42" s="20">
        <v>2469190</v>
      </c>
      <c r="X42" s="20">
        <v>3188762</v>
      </c>
      <c r="Y42" s="20">
        <v>-719572</v>
      </c>
      <c r="Z42" s="21">
        <v>-22.565873527092958</v>
      </c>
      <c r="AA42" s="22">
        <v>3441344</v>
      </c>
    </row>
    <row r="43" spans="1:27" x14ac:dyDescent="0.25">
      <c r="A43" s="27" t="s">
        <v>67</v>
      </c>
      <c r="B43" s="34" t="s">
        <v>32</v>
      </c>
      <c r="C43" s="29">
        <f>SUM(C39:C42)</f>
        <v>16232670</v>
      </c>
      <c r="D43" s="29">
        <f t="shared" ref="D43:Y43" si="4">SUM(D39:D42)</f>
        <v>0</v>
      </c>
      <c r="E43" s="35">
        <f t="shared" si="4"/>
        <v>15762048</v>
      </c>
      <c r="F43" s="36">
        <f t="shared" si="4"/>
        <v>15762048</v>
      </c>
      <c r="G43" s="36">
        <f t="shared" si="4"/>
        <v>16796563</v>
      </c>
      <c r="H43" s="36">
        <f t="shared" si="4"/>
        <v>-456081</v>
      </c>
      <c r="I43" s="36">
        <f t="shared" si="4"/>
        <v>53906</v>
      </c>
      <c r="J43" s="36">
        <f t="shared" si="4"/>
        <v>16394388</v>
      </c>
      <c r="K43" s="36">
        <f t="shared" si="4"/>
        <v>53906</v>
      </c>
      <c r="L43" s="36">
        <f t="shared" si="4"/>
        <v>53906</v>
      </c>
      <c r="M43" s="36">
        <f t="shared" si="4"/>
        <v>53906</v>
      </c>
      <c r="N43" s="36">
        <f t="shared" si="4"/>
        <v>161718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16556106</v>
      </c>
      <c r="X43" s="36">
        <f t="shared" si="4"/>
        <v>17335691</v>
      </c>
      <c r="Y43" s="36">
        <f t="shared" si="4"/>
        <v>-779585</v>
      </c>
      <c r="Z43" s="37">
        <f>+IF(X43&lt;&gt;0,+(Y43/X43)*100,0)</f>
        <v>-4.4969940915536624</v>
      </c>
      <c r="AA43" s="38">
        <f>SUM(AA39:AA42)</f>
        <v>15762048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34882680</v>
      </c>
      <c r="D44" s="29">
        <f>+D37+D43</f>
        <v>0</v>
      </c>
      <c r="E44" s="30">
        <f t="shared" si="5"/>
        <v>32309285</v>
      </c>
      <c r="F44" s="31">
        <f t="shared" si="5"/>
        <v>18976720</v>
      </c>
      <c r="G44" s="31">
        <f t="shared" si="5"/>
        <v>35680949</v>
      </c>
      <c r="H44" s="31">
        <f t="shared" si="5"/>
        <v>2698726</v>
      </c>
      <c r="I44" s="31">
        <f t="shared" si="5"/>
        <v>698850</v>
      </c>
      <c r="J44" s="31">
        <f t="shared" si="5"/>
        <v>39078525</v>
      </c>
      <c r="K44" s="31">
        <f t="shared" si="5"/>
        <v>-170902</v>
      </c>
      <c r="L44" s="31">
        <f t="shared" si="5"/>
        <v>716641</v>
      </c>
      <c r="M44" s="31">
        <f t="shared" si="5"/>
        <v>-1550184</v>
      </c>
      <c r="N44" s="31">
        <f t="shared" si="5"/>
        <v>-1004445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38074080</v>
      </c>
      <c r="X44" s="31">
        <f t="shared" si="5"/>
        <v>20934955</v>
      </c>
      <c r="Y44" s="31">
        <f t="shared" si="5"/>
        <v>17139125</v>
      </c>
      <c r="Z44" s="32">
        <f>+IF(X44&lt;&gt;0,+(Y44/X44)*100,0)</f>
        <v>81.868458757136082</v>
      </c>
      <c r="AA44" s="33">
        <f>+AA37+AA43</f>
        <v>18976720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1268003506</v>
      </c>
      <c r="D45" s="42">
        <f t="shared" si="6"/>
        <v>0</v>
      </c>
      <c r="E45" s="43">
        <f t="shared" si="6"/>
        <v>1236417577</v>
      </c>
      <c r="F45" s="44">
        <f t="shared" si="6"/>
        <v>1237363937</v>
      </c>
      <c r="G45" s="44">
        <f t="shared" si="6"/>
        <v>1296587815</v>
      </c>
      <c r="H45" s="44">
        <f t="shared" si="6"/>
        <v>8387115</v>
      </c>
      <c r="I45" s="44">
        <f t="shared" si="6"/>
        <v>-15050575</v>
      </c>
      <c r="J45" s="44">
        <f t="shared" si="6"/>
        <v>1289924355</v>
      </c>
      <c r="K45" s="44">
        <f t="shared" si="6"/>
        <v>7133711</v>
      </c>
      <c r="L45" s="44">
        <f t="shared" si="6"/>
        <v>12314277</v>
      </c>
      <c r="M45" s="44">
        <f t="shared" si="6"/>
        <v>12354326</v>
      </c>
      <c r="N45" s="44">
        <f t="shared" si="6"/>
        <v>31802314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1321726669</v>
      </c>
      <c r="X45" s="44">
        <f t="shared" si="6"/>
        <v>1198017721</v>
      </c>
      <c r="Y45" s="44">
        <f t="shared" si="6"/>
        <v>123708948</v>
      </c>
      <c r="Z45" s="45">
        <f>+IF(X45&lt;&gt;0,+(Y45/X45)*100,0)</f>
        <v>10.326136736670191</v>
      </c>
      <c r="AA45" s="46">
        <f>+AA26-AA44</f>
        <v>1237363937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104597210</v>
      </c>
      <c r="D47" s="18"/>
      <c r="E47" s="19">
        <v>80268062</v>
      </c>
      <c r="F47" s="20">
        <v>82016275</v>
      </c>
      <c r="G47" s="20">
        <v>40710586</v>
      </c>
      <c r="H47" s="20">
        <v>10533787</v>
      </c>
      <c r="I47" s="20">
        <v>-10839197</v>
      </c>
      <c r="J47" s="20">
        <v>40405176</v>
      </c>
      <c r="K47" s="20">
        <v>4261563</v>
      </c>
      <c r="L47" s="20">
        <v>7275233</v>
      </c>
      <c r="M47" s="20">
        <v>8976183</v>
      </c>
      <c r="N47" s="20">
        <v>20512979</v>
      </c>
      <c r="O47" s="20"/>
      <c r="P47" s="20"/>
      <c r="Q47" s="20"/>
      <c r="R47" s="20"/>
      <c r="S47" s="20"/>
      <c r="T47" s="20"/>
      <c r="U47" s="20"/>
      <c r="V47" s="20"/>
      <c r="W47" s="20">
        <v>60918155</v>
      </c>
      <c r="X47" s="20">
        <v>42670065</v>
      </c>
      <c r="Y47" s="20">
        <v>18248090</v>
      </c>
      <c r="Z47" s="47">
        <v>42.7655547278871</v>
      </c>
      <c r="AA47" s="22">
        <v>82016275</v>
      </c>
    </row>
    <row r="48" spans="1:27" x14ac:dyDescent="0.25">
      <c r="A48" s="23" t="s">
        <v>73</v>
      </c>
      <c r="B48" s="17" t="s">
        <v>32</v>
      </c>
      <c r="C48" s="18">
        <v>35205803</v>
      </c>
      <c r="D48" s="18"/>
      <c r="E48" s="19"/>
      <c r="F48" s="20"/>
      <c r="G48" s="20">
        <v>35205802</v>
      </c>
      <c r="H48" s="20"/>
      <c r="I48" s="20"/>
      <c r="J48" s="20">
        <v>35205802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35205802</v>
      </c>
      <c r="X48" s="20"/>
      <c r="Y48" s="20">
        <v>35205802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139803013</v>
      </c>
      <c r="D50" s="50">
        <f t="shared" ref="D50:Y50" si="7">SUM(D47:D49)</f>
        <v>0</v>
      </c>
      <c r="E50" s="51">
        <f t="shared" si="7"/>
        <v>80268062</v>
      </c>
      <c r="F50" s="52">
        <f t="shared" si="7"/>
        <v>82016275</v>
      </c>
      <c r="G50" s="52">
        <f t="shared" si="7"/>
        <v>75916388</v>
      </c>
      <c r="H50" s="52">
        <f t="shared" si="7"/>
        <v>10533787</v>
      </c>
      <c r="I50" s="52">
        <f t="shared" si="7"/>
        <v>-10839197</v>
      </c>
      <c r="J50" s="52">
        <f t="shared" si="7"/>
        <v>75610978</v>
      </c>
      <c r="K50" s="52">
        <f t="shared" si="7"/>
        <v>4261563</v>
      </c>
      <c r="L50" s="52">
        <f t="shared" si="7"/>
        <v>7275233</v>
      </c>
      <c r="M50" s="52">
        <f t="shared" si="7"/>
        <v>8976183</v>
      </c>
      <c r="N50" s="52">
        <f t="shared" si="7"/>
        <v>20512979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96123957</v>
      </c>
      <c r="X50" s="52">
        <f t="shared" si="7"/>
        <v>42670065</v>
      </c>
      <c r="Y50" s="52">
        <f t="shared" si="7"/>
        <v>53453892</v>
      </c>
      <c r="Z50" s="53">
        <f>+IF(X50&lt;&gt;0,+(Y50/X50)*100,0)</f>
        <v>125.27258160961321</v>
      </c>
      <c r="AA50" s="54">
        <f>SUM(AA47:AA49)</f>
        <v>82016275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51575071</v>
      </c>
      <c r="D6" s="18"/>
      <c r="E6" s="19"/>
      <c r="F6" s="20"/>
      <c r="G6" s="20">
        <v>11355751</v>
      </c>
      <c r="H6" s="20">
        <v>3340942</v>
      </c>
      <c r="I6" s="20">
        <v>436661</v>
      </c>
      <c r="J6" s="20">
        <v>15133354</v>
      </c>
      <c r="K6" s="20">
        <v>2465452</v>
      </c>
      <c r="L6" s="20">
        <v>-5203831</v>
      </c>
      <c r="M6" s="20">
        <v>5975486</v>
      </c>
      <c r="N6" s="20">
        <v>3237107</v>
      </c>
      <c r="O6" s="20"/>
      <c r="P6" s="20"/>
      <c r="Q6" s="20"/>
      <c r="R6" s="20"/>
      <c r="S6" s="20"/>
      <c r="T6" s="20"/>
      <c r="U6" s="20"/>
      <c r="V6" s="20"/>
      <c r="W6" s="20">
        <v>18370461</v>
      </c>
      <c r="X6" s="20"/>
      <c r="Y6" s="20">
        <v>18370461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24761796</v>
      </c>
      <c r="D7" s="18"/>
      <c r="E7" s="19">
        <v>8954859</v>
      </c>
      <c r="F7" s="20">
        <v>3949186</v>
      </c>
      <c r="G7" s="20">
        <v>23280546</v>
      </c>
      <c r="H7" s="20">
        <v>962885</v>
      </c>
      <c r="I7" s="20">
        <v>1335340</v>
      </c>
      <c r="J7" s="20">
        <v>25578771</v>
      </c>
      <c r="K7" s="20">
        <v>-724691</v>
      </c>
      <c r="L7" s="20">
        <v>4328209</v>
      </c>
      <c r="M7" s="20">
        <v>2099961</v>
      </c>
      <c r="N7" s="20">
        <v>5703479</v>
      </c>
      <c r="O7" s="20"/>
      <c r="P7" s="20"/>
      <c r="Q7" s="20"/>
      <c r="R7" s="20"/>
      <c r="S7" s="20"/>
      <c r="T7" s="20"/>
      <c r="U7" s="20"/>
      <c r="V7" s="20"/>
      <c r="W7" s="20">
        <v>31282250</v>
      </c>
      <c r="X7" s="20">
        <v>16209395</v>
      </c>
      <c r="Y7" s="20">
        <v>15072855</v>
      </c>
      <c r="Z7" s="21">
        <v>92.988387290210397</v>
      </c>
      <c r="AA7" s="22">
        <v>3949186</v>
      </c>
    </row>
    <row r="8" spans="1:27" x14ac:dyDescent="0.25">
      <c r="A8" s="23" t="s">
        <v>36</v>
      </c>
      <c r="B8" s="17" t="s">
        <v>32</v>
      </c>
      <c r="C8" s="18">
        <v>-620915</v>
      </c>
      <c r="D8" s="18"/>
      <c r="E8" s="19">
        <v>-83347</v>
      </c>
      <c r="F8" s="20">
        <v>529833</v>
      </c>
      <c r="G8" s="20">
        <v>-1889401</v>
      </c>
      <c r="H8" s="20">
        <v>55727</v>
      </c>
      <c r="I8" s="20">
        <v>51113</v>
      </c>
      <c r="J8" s="20">
        <v>-1782561</v>
      </c>
      <c r="K8" s="20">
        <v>51078</v>
      </c>
      <c r="L8" s="20">
        <v>55723</v>
      </c>
      <c r="M8" s="20">
        <v>57305</v>
      </c>
      <c r="N8" s="20">
        <v>164106</v>
      </c>
      <c r="O8" s="20"/>
      <c r="P8" s="20"/>
      <c r="Q8" s="20"/>
      <c r="R8" s="20"/>
      <c r="S8" s="20"/>
      <c r="T8" s="20"/>
      <c r="U8" s="20"/>
      <c r="V8" s="20"/>
      <c r="W8" s="20">
        <v>-1618455</v>
      </c>
      <c r="X8" s="20">
        <v>547084</v>
      </c>
      <c r="Y8" s="20">
        <v>-2165539</v>
      </c>
      <c r="Z8" s="21">
        <v>-395.83299822330758</v>
      </c>
      <c r="AA8" s="22">
        <v>529833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-1973610</v>
      </c>
      <c r="D10" s="18"/>
      <c r="E10" s="19">
        <v>4831066</v>
      </c>
      <c r="F10" s="20">
        <v>15513999</v>
      </c>
      <c r="G10" s="20">
        <v>39296958</v>
      </c>
      <c r="H10" s="20">
        <v>-36428318</v>
      </c>
      <c r="I10" s="20">
        <v>2923314</v>
      </c>
      <c r="J10" s="20">
        <v>5791954</v>
      </c>
      <c r="K10" s="20">
        <v>2905836</v>
      </c>
      <c r="L10" s="20">
        <v>3219957</v>
      </c>
      <c r="M10" s="20">
        <v>3936398</v>
      </c>
      <c r="N10" s="20">
        <v>10062191</v>
      </c>
      <c r="O10" s="20"/>
      <c r="P10" s="20"/>
      <c r="Q10" s="20"/>
      <c r="R10" s="20"/>
      <c r="S10" s="20"/>
      <c r="T10" s="20"/>
      <c r="U10" s="20"/>
      <c r="V10" s="20"/>
      <c r="W10" s="20">
        <v>15854145</v>
      </c>
      <c r="X10" s="20">
        <v>7936903</v>
      </c>
      <c r="Y10" s="20">
        <v>7917242</v>
      </c>
      <c r="Z10" s="21">
        <v>99.752283730820452</v>
      </c>
      <c r="AA10" s="22">
        <v>15513999</v>
      </c>
    </row>
    <row r="11" spans="1:27" x14ac:dyDescent="0.25">
      <c r="A11" s="23" t="s">
        <v>39</v>
      </c>
      <c r="B11" s="17" t="s">
        <v>32</v>
      </c>
      <c r="C11" s="18">
        <v>-266443</v>
      </c>
      <c r="D11" s="18"/>
      <c r="E11" s="19"/>
      <c r="F11" s="20"/>
      <c r="G11" s="24">
        <v>-267278</v>
      </c>
      <c r="H11" s="24"/>
      <c r="I11" s="24"/>
      <c r="J11" s="20">
        <v>-267278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-267278</v>
      </c>
      <c r="X11" s="20"/>
      <c r="Y11" s="24">
        <v>-267278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73475899</v>
      </c>
      <c r="D13" s="29">
        <f>SUM(D6:D12)</f>
        <v>0</v>
      </c>
      <c r="E13" s="30">
        <f t="shared" si="0"/>
        <v>13702578</v>
      </c>
      <c r="F13" s="31">
        <f t="shared" si="0"/>
        <v>19993018</v>
      </c>
      <c r="G13" s="31">
        <f t="shared" si="0"/>
        <v>71776576</v>
      </c>
      <c r="H13" s="31">
        <f t="shared" si="0"/>
        <v>-32068764</v>
      </c>
      <c r="I13" s="31">
        <f t="shared" si="0"/>
        <v>4746428</v>
      </c>
      <c r="J13" s="31">
        <f t="shared" si="0"/>
        <v>44454240</v>
      </c>
      <c r="K13" s="31">
        <f t="shared" si="0"/>
        <v>4697675</v>
      </c>
      <c r="L13" s="31">
        <f t="shared" si="0"/>
        <v>2400058</v>
      </c>
      <c r="M13" s="31">
        <f t="shared" si="0"/>
        <v>12069150</v>
      </c>
      <c r="N13" s="31">
        <f t="shared" si="0"/>
        <v>19166883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63621123</v>
      </c>
      <c r="X13" s="31">
        <f t="shared" si="0"/>
        <v>24693382</v>
      </c>
      <c r="Y13" s="31">
        <f t="shared" si="0"/>
        <v>38927741</v>
      </c>
      <c r="Z13" s="32">
        <f>+IF(X13&lt;&gt;0,+(Y13/X13)*100,0)</f>
        <v>157.64442877852861</v>
      </c>
      <c r="AA13" s="33">
        <f>SUM(AA6:AA12)</f>
        <v>19993018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300253266</v>
      </c>
      <c r="D17" s="18"/>
      <c r="E17" s="19">
        <v>314833174</v>
      </c>
      <c r="F17" s="20">
        <v>343873658</v>
      </c>
      <c r="G17" s="24">
        <v>317095013</v>
      </c>
      <c r="H17" s="24">
        <v>2396402</v>
      </c>
      <c r="I17" s="24">
        <v>-1520824</v>
      </c>
      <c r="J17" s="20">
        <v>317970591</v>
      </c>
      <c r="K17" s="24">
        <v>1601195</v>
      </c>
      <c r="L17" s="24">
        <v>6047083</v>
      </c>
      <c r="M17" s="20">
        <v>2349529</v>
      </c>
      <c r="N17" s="24">
        <v>9997807</v>
      </c>
      <c r="O17" s="24"/>
      <c r="P17" s="24"/>
      <c r="Q17" s="20"/>
      <c r="R17" s="24"/>
      <c r="S17" s="24"/>
      <c r="T17" s="20"/>
      <c r="U17" s="24"/>
      <c r="V17" s="24"/>
      <c r="W17" s="24">
        <v>327968398</v>
      </c>
      <c r="X17" s="20">
        <v>325162289</v>
      </c>
      <c r="Y17" s="24">
        <v>2806109</v>
      </c>
      <c r="Z17" s="25">
        <v>0.86298722051375387</v>
      </c>
      <c r="AA17" s="26">
        <v>343873658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300253266</v>
      </c>
      <c r="D25" s="29">
        <f t="shared" ref="D25:Y25" si="1">SUM(D15:D24)</f>
        <v>0</v>
      </c>
      <c r="E25" s="35">
        <f t="shared" si="1"/>
        <v>314833174</v>
      </c>
      <c r="F25" s="36">
        <f t="shared" si="1"/>
        <v>343873658</v>
      </c>
      <c r="G25" s="36">
        <f t="shared" si="1"/>
        <v>317095013</v>
      </c>
      <c r="H25" s="36">
        <f t="shared" si="1"/>
        <v>2396402</v>
      </c>
      <c r="I25" s="36">
        <f t="shared" si="1"/>
        <v>-1520824</v>
      </c>
      <c r="J25" s="36">
        <f t="shared" si="1"/>
        <v>317970591</v>
      </c>
      <c r="K25" s="36">
        <f t="shared" si="1"/>
        <v>1601195</v>
      </c>
      <c r="L25" s="36">
        <f t="shared" si="1"/>
        <v>6047083</v>
      </c>
      <c r="M25" s="36">
        <f t="shared" si="1"/>
        <v>2349529</v>
      </c>
      <c r="N25" s="36">
        <f t="shared" si="1"/>
        <v>9997807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327968398</v>
      </c>
      <c r="X25" s="36">
        <f t="shared" si="1"/>
        <v>325162289</v>
      </c>
      <c r="Y25" s="36">
        <f t="shared" si="1"/>
        <v>2806109</v>
      </c>
      <c r="Z25" s="37">
        <f>+IF(X25&lt;&gt;0,+(Y25/X25)*100,0)</f>
        <v>0.86298722051375387</v>
      </c>
      <c r="AA25" s="38">
        <f>SUM(AA15:AA24)</f>
        <v>343873658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373729165</v>
      </c>
      <c r="D26" s="29">
        <f>+D13+D25</f>
        <v>0</v>
      </c>
      <c r="E26" s="30">
        <f t="shared" si="2"/>
        <v>328535752</v>
      </c>
      <c r="F26" s="31">
        <f t="shared" si="2"/>
        <v>363866676</v>
      </c>
      <c r="G26" s="31">
        <f t="shared" si="2"/>
        <v>388871589</v>
      </c>
      <c r="H26" s="31">
        <f t="shared" si="2"/>
        <v>-29672362</v>
      </c>
      <c r="I26" s="31">
        <f t="shared" si="2"/>
        <v>3225604</v>
      </c>
      <c r="J26" s="31">
        <f t="shared" si="2"/>
        <v>362424831</v>
      </c>
      <c r="K26" s="31">
        <f t="shared" si="2"/>
        <v>6298870</v>
      </c>
      <c r="L26" s="31">
        <f t="shared" si="2"/>
        <v>8447141</v>
      </c>
      <c r="M26" s="31">
        <f t="shared" si="2"/>
        <v>14418679</v>
      </c>
      <c r="N26" s="31">
        <f t="shared" si="2"/>
        <v>29164690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391589521</v>
      </c>
      <c r="X26" s="31">
        <f t="shared" si="2"/>
        <v>349855671</v>
      </c>
      <c r="Y26" s="31">
        <f t="shared" si="2"/>
        <v>41733850</v>
      </c>
      <c r="Z26" s="32">
        <f>+IF(X26&lt;&gt;0,+(Y26/X26)*100,0)</f>
        <v>11.92887623650954</v>
      </c>
      <c r="AA26" s="33">
        <f>+AA13+AA25</f>
        <v>363866676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1867618</v>
      </c>
      <c r="D32" s="18"/>
      <c r="E32" s="19"/>
      <c r="F32" s="20"/>
      <c r="G32" s="20">
        <v>-2096274</v>
      </c>
      <c r="H32" s="20">
        <v>82547</v>
      </c>
      <c r="I32" s="20">
        <v>-3177041</v>
      </c>
      <c r="J32" s="20">
        <v>-5190768</v>
      </c>
      <c r="K32" s="20">
        <v>-877094</v>
      </c>
      <c r="L32" s="20">
        <v>-4007025</v>
      </c>
      <c r="M32" s="20">
        <v>-3830282</v>
      </c>
      <c r="N32" s="20">
        <v>-8714401</v>
      </c>
      <c r="O32" s="20"/>
      <c r="P32" s="20"/>
      <c r="Q32" s="20"/>
      <c r="R32" s="20"/>
      <c r="S32" s="20"/>
      <c r="T32" s="20"/>
      <c r="U32" s="20"/>
      <c r="V32" s="20"/>
      <c r="W32" s="20">
        <v>-13905169</v>
      </c>
      <c r="X32" s="20"/>
      <c r="Y32" s="20">
        <v>-13905169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5779566</v>
      </c>
      <c r="D33" s="18"/>
      <c r="E33" s="19"/>
      <c r="F33" s="20"/>
      <c r="G33" s="20">
        <v>6000</v>
      </c>
      <c r="H33" s="20">
        <v>-748689</v>
      </c>
      <c r="I33" s="20"/>
      <c r="J33" s="20">
        <v>-742689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-742689</v>
      </c>
      <c r="X33" s="20"/>
      <c r="Y33" s="20">
        <v>-742689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7647184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-2090274</v>
      </c>
      <c r="H37" s="31">
        <f t="shared" si="3"/>
        <v>-666142</v>
      </c>
      <c r="I37" s="31">
        <f t="shared" si="3"/>
        <v>-3177041</v>
      </c>
      <c r="J37" s="31">
        <f t="shared" si="3"/>
        <v>-5933457</v>
      </c>
      <c r="K37" s="31">
        <f t="shared" si="3"/>
        <v>-877094</v>
      </c>
      <c r="L37" s="31">
        <f t="shared" si="3"/>
        <v>-4007025</v>
      </c>
      <c r="M37" s="31">
        <f t="shared" si="3"/>
        <v>-3830282</v>
      </c>
      <c r="N37" s="31">
        <f t="shared" si="3"/>
        <v>-8714401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-14647858</v>
      </c>
      <c r="X37" s="31">
        <f t="shared" si="3"/>
        <v>0</v>
      </c>
      <c r="Y37" s="31">
        <f t="shared" si="3"/>
        <v>-14647858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7647184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-2090274</v>
      </c>
      <c r="H44" s="31">
        <f t="shared" si="5"/>
        <v>-666142</v>
      </c>
      <c r="I44" s="31">
        <f t="shared" si="5"/>
        <v>-3177041</v>
      </c>
      <c r="J44" s="31">
        <f t="shared" si="5"/>
        <v>-5933457</v>
      </c>
      <c r="K44" s="31">
        <f t="shared" si="5"/>
        <v>-877094</v>
      </c>
      <c r="L44" s="31">
        <f t="shared" si="5"/>
        <v>-4007025</v>
      </c>
      <c r="M44" s="31">
        <f t="shared" si="5"/>
        <v>-3830282</v>
      </c>
      <c r="N44" s="31">
        <f t="shared" si="5"/>
        <v>-8714401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-14647858</v>
      </c>
      <c r="X44" s="31">
        <f t="shared" si="5"/>
        <v>0</v>
      </c>
      <c r="Y44" s="31">
        <f t="shared" si="5"/>
        <v>-14647858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366081981</v>
      </c>
      <c r="D45" s="42">
        <f t="shared" si="6"/>
        <v>0</v>
      </c>
      <c r="E45" s="43">
        <f t="shared" si="6"/>
        <v>328535752</v>
      </c>
      <c r="F45" s="44">
        <f t="shared" si="6"/>
        <v>363866676</v>
      </c>
      <c r="G45" s="44">
        <f t="shared" si="6"/>
        <v>390961863</v>
      </c>
      <c r="H45" s="44">
        <f t="shared" si="6"/>
        <v>-29006220</v>
      </c>
      <c r="I45" s="44">
        <f t="shared" si="6"/>
        <v>6402645</v>
      </c>
      <c r="J45" s="44">
        <f t="shared" si="6"/>
        <v>368358288</v>
      </c>
      <c r="K45" s="44">
        <f t="shared" si="6"/>
        <v>7175964</v>
      </c>
      <c r="L45" s="44">
        <f t="shared" si="6"/>
        <v>12454166</v>
      </c>
      <c r="M45" s="44">
        <f t="shared" si="6"/>
        <v>18248961</v>
      </c>
      <c r="N45" s="44">
        <f t="shared" si="6"/>
        <v>37879091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406237379</v>
      </c>
      <c r="X45" s="44">
        <f t="shared" si="6"/>
        <v>349855671</v>
      </c>
      <c r="Y45" s="44">
        <f t="shared" si="6"/>
        <v>56381708</v>
      </c>
      <c r="Z45" s="45">
        <f>+IF(X45&lt;&gt;0,+(Y45/X45)*100,0)</f>
        <v>16.115705038835856</v>
      </c>
      <c r="AA45" s="46">
        <f>+AA26-AA44</f>
        <v>363866676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23</v>
      </c>
      <c r="L47" s="20"/>
      <c r="M47" s="20"/>
      <c r="N47" s="20">
        <v>23</v>
      </c>
      <c r="O47" s="20"/>
      <c r="P47" s="20"/>
      <c r="Q47" s="20"/>
      <c r="R47" s="20"/>
      <c r="S47" s="20"/>
      <c r="T47" s="20"/>
      <c r="U47" s="20"/>
      <c r="V47" s="20"/>
      <c r="W47" s="20">
        <v>23</v>
      </c>
      <c r="X47" s="20"/>
      <c r="Y47" s="20">
        <v>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</v>
      </c>
      <c r="L50" s="52">
        <f t="shared" si="7"/>
        <v>0</v>
      </c>
      <c r="M50" s="52">
        <f t="shared" si="7"/>
        <v>0</v>
      </c>
      <c r="N50" s="52">
        <f t="shared" si="7"/>
        <v>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</v>
      </c>
      <c r="X50" s="52">
        <f t="shared" si="7"/>
        <v>0</v>
      </c>
      <c r="Y50" s="52">
        <f t="shared" si="7"/>
        <v>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-198597367</v>
      </c>
      <c r="D6" s="18"/>
      <c r="E6" s="19">
        <v>24933233</v>
      </c>
      <c r="F6" s="20">
        <v>24133233</v>
      </c>
      <c r="G6" s="20">
        <v>-616517</v>
      </c>
      <c r="H6" s="20">
        <v>-6771131</v>
      </c>
      <c r="I6" s="20">
        <v>-200293286</v>
      </c>
      <c r="J6" s="20">
        <v>-207680934</v>
      </c>
      <c r="K6" s="20">
        <v>-8885590</v>
      </c>
      <c r="L6" s="20">
        <v>-23950727</v>
      </c>
      <c r="M6" s="20">
        <v>-6354324</v>
      </c>
      <c r="N6" s="20">
        <v>-39190641</v>
      </c>
      <c r="O6" s="20"/>
      <c r="P6" s="20"/>
      <c r="Q6" s="20"/>
      <c r="R6" s="20"/>
      <c r="S6" s="20"/>
      <c r="T6" s="20"/>
      <c r="U6" s="20"/>
      <c r="V6" s="20"/>
      <c r="W6" s="20">
        <v>-246871575</v>
      </c>
      <c r="X6" s="20">
        <v>-5480926</v>
      </c>
      <c r="Y6" s="20">
        <v>-241390649</v>
      </c>
      <c r="Z6" s="21">
        <v>4404.1946379133751</v>
      </c>
      <c r="AA6" s="22">
        <v>24133233</v>
      </c>
    </row>
    <row r="7" spans="1:27" x14ac:dyDescent="0.25">
      <c r="A7" s="23" t="s">
        <v>35</v>
      </c>
      <c r="B7" s="17" t="s">
        <v>32</v>
      </c>
      <c r="C7" s="18">
        <v>-246844546</v>
      </c>
      <c r="D7" s="18"/>
      <c r="E7" s="19">
        <v>-17857735</v>
      </c>
      <c r="F7" s="20">
        <v>-17857735</v>
      </c>
      <c r="G7" s="20">
        <v>-262739</v>
      </c>
      <c r="H7" s="20">
        <v>4078804</v>
      </c>
      <c r="I7" s="20">
        <v>-254577548</v>
      </c>
      <c r="J7" s="20">
        <v>-250761483</v>
      </c>
      <c r="K7" s="20">
        <v>22294</v>
      </c>
      <c r="L7" s="20">
        <v>561190</v>
      </c>
      <c r="M7" s="20">
        <v>-1651854</v>
      </c>
      <c r="N7" s="20">
        <v>-1068370</v>
      </c>
      <c r="O7" s="20"/>
      <c r="P7" s="20"/>
      <c r="Q7" s="20"/>
      <c r="R7" s="20"/>
      <c r="S7" s="20"/>
      <c r="T7" s="20"/>
      <c r="U7" s="20"/>
      <c r="V7" s="20"/>
      <c r="W7" s="20">
        <v>-251829853</v>
      </c>
      <c r="X7" s="20">
        <v>-4725437</v>
      </c>
      <c r="Y7" s="20">
        <v>-247104416</v>
      </c>
      <c r="Z7" s="21">
        <v>5229.2394544673853</v>
      </c>
      <c r="AA7" s="22">
        <v>-17857735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-2908546</v>
      </c>
      <c r="D10" s="18"/>
      <c r="E10" s="19">
        <v>10149491</v>
      </c>
      <c r="F10" s="20">
        <v>10149491</v>
      </c>
      <c r="G10" s="20"/>
      <c r="H10" s="20">
        <v>-3005912</v>
      </c>
      <c r="I10" s="20">
        <v>-313382</v>
      </c>
      <c r="J10" s="20">
        <v>-3319294</v>
      </c>
      <c r="K10" s="20">
        <v>2457256</v>
      </c>
      <c r="L10" s="20">
        <v>-2742045</v>
      </c>
      <c r="M10" s="20">
        <v>-281543</v>
      </c>
      <c r="N10" s="20">
        <v>-566332</v>
      </c>
      <c r="O10" s="20"/>
      <c r="P10" s="20"/>
      <c r="Q10" s="20"/>
      <c r="R10" s="20"/>
      <c r="S10" s="20"/>
      <c r="T10" s="20"/>
      <c r="U10" s="20"/>
      <c r="V10" s="20"/>
      <c r="W10" s="20">
        <v>-3885626</v>
      </c>
      <c r="X10" s="20">
        <v>10812074</v>
      </c>
      <c r="Y10" s="20">
        <v>-14697700</v>
      </c>
      <c r="Z10" s="21">
        <v>-135.93784134292827</v>
      </c>
      <c r="AA10" s="22">
        <v>10149491</v>
      </c>
    </row>
    <row r="11" spans="1:27" x14ac:dyDescent="0.25">
      <c r="A11" s="23" t="s">
        <v>39</v>
      </c>
      <c r="B11" s="17" t="s">
        <v>32</v>
      </c>
      <c r="C11" s="18">
        <v>36860544</v>
      </c>
      <c r="D11" s="18"/>
      <c r="E11" s="19">
        <v>-22597500</v>
      </c>
      <c r="F11" s="20">
        <v>-22597500</v>
      </c>
      <c r="G11" s="24">
        <v>341648</v>
      </c>
      <c r="H11" s="24">
        <v>3886677</v>
      </c>
      <c r="I11" s="24">
        <v>34493298</v>
      </c>
      <c r="J11" s="20">
        <v>38721623</v>
      </c>
      <c r="K11" s="24">
        <v>1424294</v>
      </c>
      <c r="L11" s="24">
        <v>910749</v>
      </c>
      <c r="M11" s="20">
        <v>1155565</v>
      </c>
      <c r="N11" s="24">
        <v>3490608</v>
      </c>
      <c r="O11" s="24"/>
      <c r="P11" s="24"/>
      <c r="Q11" s="20"/>
      <c r="R11" s="24"/>
      <c r="S11" s="24"/>
      <c r="T11" s="20"/>
      <c r="U11" s="24"/>
      <c r="V11" s="24"/>
      <c r="W11" s="24">
        <v>42212231</v>
      </c>
      <c r="X11" s="20">
        <v>-9345244</v>
      </c>
      <c r="Y11" s="24">
        <v>51557475</v>
      </c>
      <c r="Z11" s="25">
        <v>-551.69747306758393</v>
      </c>
      <c r="AA11" s="26">
        <v>-22597500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-411489915</v>
      </c>
      <c r="D13" s="29">
        <f>SUM(D6:D12)</f>
        <v>0</v>
      </c>
      <c r="E13" s="30">
        <f t="shared" si="0"/>
        <v>-5372511</v>
      </c>
      <c r="F13" s="31">
        <f t="shared" si="0"/>
        <v>-6172511</v>
      </c>
      <c r="G13" s="31">
        <f t="shared" si="0"/>
        <v>-537608</v>
      </c>
      <c r="H13" s="31">
        <f t="shared" si="0"/>
        <v>-1811562</v>
      </c>
      <c r="I13" s="31">
        <f t="shared" si="0"/>
        <v>-420690918</v>
      </c>
      <c r="J13" s="31">
        <f t="shared" si="0"/>
        <v>-423040088</v>
      </c>
      <c r="K13" s="31">
        <f t="shared" si="0"/>
        <v>-4981746</v>
      </c>
      <c r="L13" s="31">
        <f t="shared" si="0"/>
        <v>-25220833</v>
      </c>
      <c r="M13" s="31">
        <f t="shared" si="0"/>
        <v>-7132156</v>
      </c>
      <c r="N13" s="31">
        <f t="shared" si="0"/>
        <v>-37334735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-460374823</v>
      </c>
      <c r="X13" s="31">
        <f t="shared" si="0"/>
        <v>-8739533</v>
      </c>
      <c r="Y13" s="31">
        <f t="shared" si="0"/>
        <v>-451635290</v>
      </c>
      <c r="Z13" s="32">
        <f>+IF(X13&lt;&gt;0,+(Y13/X13)*100,0)</f>
        <v>5167.7279552580212</v>
      </c>
      <c r="AA13" s="33">
        <f>SUM(AA6:AA12)</f>
        <v>-6172511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7299610</v>
      </c>
      <c r="D17" s="18"/>
      <c r="E17" s="19">
        <v>2087442</v>
      </c>
      <c r="F17" s="20">
        <v>2987442</v>
      </c>
      <c r="G17" s="24"/>
      <c r="H17" s="24">
        <v>843532</v>
      </c>
      <c r="I17" s="24">
        <v>6510533</v>
      </c>
      <c r="J17" s="20">
        <v>7354065</v>
      </c>
      <c r="K17" s="24">
        <v>76637</v>
      </c>
      <c r="L17" s="24">
        <v>85524</v>
      </c>
      <c r="M17" s="20">
        <v>-18754</v>
      </c>
      <c r="N17" s="24">
        <v>143407</v>
      </c>
      <c r="O17" s="24"/>
      <c r="P17" s="24"/>
      <c r="Q17" s="20"/>
      <c r="R17" s="24"/>
      <c r="S17" s="24"/>
      <c r="T17" s="20"/>
      <c r="U17" s="24"/>
      <c r="V17" s="24"/>
      <c r="W17" s="24">
        <v>7497472</v>
      </c>
      <c r="X17" s="20">
        <v>3081536</v>
      </c>
      <c r="Y17" s="24">
        <v>4415936</v>
      </c>
      <c r="Z17" s="25">
        <v>143.30308002243038</v>
      </c>
      <c r="AA17" s="26">
        <v>2987442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415547</v>
      </c>
      <c r="D21" s="18"/>
      <c r="E21" s="19">
        <v>410976</v>
      </c>
      <c r="F21" s="20">
        <v>310976</v>
      </c>
      <c r="G21" s="20"/>
      <c r="H21" s="20">
        <v>-221422</v>
      </c>
      <c r="I21" s="20">
        <v>636969</v>
      </c>
      <c r="J21" s="20">
        <v>415547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415547</v>
      </c>
      <c r="X21" s="20">
        <v>105486</v>
      </c>
      <c r="Y21" s="20">
        <v>310061</v>
      </c>
      <c r="Z21" s="21">
        <v>293.93568814819025</v>
      </c>
      <c r="AA21" s="22">
        <v>310976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7715157</v>
      </c>
      <c r="D25" s="29">
        <f t="shared" ref="D25:Y25" si="1">SUM(D15:D24)</f>
        <v>0</v>
      </c>
      <c r="E25" s="35">
        <f t="shared" si="1"/>
        <v>2498418</v>
      </c>
      <c r="F25" s="36">
        <f t="shared" si="1"/>
        <v>3298418</v>
      </c>
      <c r="G25" s="36">
        <f t="shared" si="1"/>
        <v>0</v>
      </c>
      <c r="H25" s="36">
        <f t="shared" si="1"/>
        <v>622110</v>
      </c>
      <c r="I25" s="36">
        <f t="shared" si="1"/>
        <v>7147502</v>
      </c>
      <c r="J25" s="36">
        <f t="shared" si="1"/>
        <v>7769612</v>
      </c>
      <c r="K25" s="36">
        <f t="shared" si="1"/>
        <v>76637</v>
      </c>
      <c r="L25" s="36">
        <f t="shared" si="1"/>
        <v>85524</v>
      </c>
      <c r="M25" s="36">
        <f t="shared" si="1"/>
        <v>-18754</v>
      </c>
      <c r="N25" s="36">
        <f t="shared" si="1"/>
        <v>143407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7913019</v>
      </c>
      <c r="X25" s="36">
        <f t="shared" si="1"/>
        <v>3187022</v>
      </c>
      <c r="Y25" s="36">
        <f t="shared" si="1"/>
        <v>4725997</v>
      </c>
      <c r="Z25" s="37">
        <f>+IF(X25&lt;&gt;0,+(Y25/X25)*100,0)</f>
        <v>148.28881005528046</v>
      </c>
      <c r="AA25" s="38">
        <f>SUM(AA15:AA24)</f>
        <v>3298418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-403774758</v>
      </c>
      <c r="D26" s="29">
        <f>+D13+D25</f>
        <v>0</v>
      </c>
      <c r="E26" s="30">
        <f t="shared" si="2"/>
        <v>-2874093</v>
      </c>
      <c r="F26" s="31">
        <f t="shared" si="2"/>
        <v>-2874093</v>
      </c>
      <c r="G26" s="31">
        <f t="shared" si="2"/>
        <v>-537608</v>
      </c>
      <c r="H26" s="31">
        <f t="shared" si="2"/>
        <v>-1189452</v>
      </c>
      <c r="I26" s="31">
        <f t="shared" si="2"/>
        <v>-413543416</v>
      </c>
      <c r="J26" s="31">
        <f t="shared" si="2"/>
        <v>-415270476</v>
      </c>
      <c r="K26" s="31">
        <f t="shared" si="2"/>
        <v>-4905109</v>
      </c>
      <c r="L26" s="31">
        <f t="shared" si="2"/>
        <v>-25135309</v>
      </c>
      <c r="M26" s="31">
        <f t="shared" si="2"/>
        <v>-7150910</v>
      </c>
      <c r="N26" s="31">
        <f t="shared" si="2"/>
        <v>-37191328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-452461804</v>
      </c>
      <c r="X26" s="31">
        <f t="shared" si="2"/>
        <v>-5552511</v>
      </c>
      <c r="Y26" s="31">
        <f t="shared" si="2"/>
        <v>-446909293</v>
      </c>
      <c r="Z26" s="32">
        <f>+IF(X26&lt;&gt;0,+(Y26/X26)*100,0)</f>
        <v>8048.7781654102082</v>
      </c>
      <c r="AA26" s="33">
        <f>+AA13+AA25</f>
        <v>-2874093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37139382</v>
      </c>
      <c r="D32" s="18"/>
      <c r="E32" s="19">
        <v>26471360</v>
      </c>
      <c r="F32" s="20">
        <v>26471360</v>
      </c>
      <c r="G32" s="20">
        <v>-7663721</v>
      </c>
      <c r="H32" s="20">
        <v>13082211</v>
      </c>
      <c r="I32" s="20">
        <v>5671182</v>
      </c>
      <c r="J32" s="20">
        <v>11089672</v>
      </c>
      <c r="K32" s="20">
        <v>-6818619</v>
      </c>
      <c r="L32" s="20">
        <v>-27260612</v>
      </c>
      <c r="M32" s="20">
        <v>-11159916</v>
      </c>
      <c r="N32" s="20">
        <v>-45239147</v>
      </c>
      <c r="O32" s="20"/>
      <c r="P32" s="20"/>
      <c r="Q32" s="20"/>
      <c r="R32" s="20"/>
      <c r="S32" s="20"/>
      <c r="T32" s="20"/>
      <c r="U32" s="20"/>
      <c r="V32" s="20"/>
      <c r="W32" s="20">
        <v>-34149475</v>
      </c>
      <c r="X32" s="20">
        <v>26475908</v>
      </c>
      <c r="Y32" s="20">
        <v>-60625383</v>
      </c>
      <c r="Z32" s="21">
        <v>-228.98320616614924</v>
      </c>
      <c r="AA32" s="22">
        <v>26471360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-236953</v>
      </c>
      <c r="D35" s="18"/>
      <c r="E35" s="19">
        <v>-22697816</v>
      </c>
      <c r="F35" s="20">
        <v>-22697816</v>
      </c>
      <c r="G35" s="20"/>
      <c r="H35" s="20"/>
      <c r="I35" s="20">
        <v>-236953</v>
      </c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-9375484</v>
      </c>
      <c r="Y35" s="20">
        <v>9138531</v>
      </c>
      <c r="Z35" s="21">
        <v>-97.47263181292827</v>
      </c>
      <c r="AA35" s="22">
        <v>-22697816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36902429</v>
      </c>
      <c r="D37" s="29">
        <f t="shared" ref="D37:Y37" si="3">SUM(D29:D36)</f>
        <v>0</v>
      </c>
      <c r="E37" s="30">
        <f t="shared" si="3"/>
        <v>3773544</v>
      </c>
      <c r="F37" s="31">
        <f t="shared" si="3"/>
        <v>3773544</v>
      </c>
      <c r="G37" s="31">
        <f t="shared" si="3"/>
        <v>-7663721</v>
      </c>
      <c r="H37" s="31">
        <f t="shared" si="3"/>
        <v>13082211</v>
      </c>
      <c r="I37" s="31">
        <f t="shared" si="3"/>
        <v>5434229</v>
      </c>
      <c r="J37" s="31">
        <f t="shared" si="3"/>
        <v>10852719</v>
      </c>
      <c r="K37" s="31">
        <f t="shared" si="3"/>
        <v>-6818619</v>
      </c>
      <c r="L37" s="31">
        <f t="shared" si="3"/>
        <v>-27260612</v>
      </c>
      <c r="M37" s="31">
        <f t="shared" si="3"/>
        <v>-11159916</v>
      </c>
      <c r="N37" s="31">
        <f t="shared" si="3"/>
        <v>-45239147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-34386428</v>
      </c>
      <c r="X37" s="31">
        <f t="shared" si="3"/>
        <v>17100424</v>
      </c>
      <c r="Y37" s="31">
        <f t="shared" si="3"/>
        <v>-51486852</v>
      </c>
      <c r="Z37" s="32">
        <f>+IF(X37&lt;&gt;0,+(Y37/X37)*100,0)</f>
        <v>-301.08523624911288</v>
      </c>
      <c r="AA37" s="33">
        <f>SUM(AA29:AA36)</f>
        <v>3773544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538866</v>
      </c>
      <c r="F40" s="20">
        <v>538866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538866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1470092</v>
      </c>
      <c r="F42" s="20">
        <v>1470092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91500</v>
      </c>
      <c r="Y42" s="20">
        <v>-91500</v>
      </c>
      <c r="Z42" s="21">
        <v>-100</v>
      </c>
      <c r="AA42" s="22">
        <v>1470092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2008958</v>
      </c>
      <c r="F43" s="36">
        <f t="shared" si="4"/>
        <v>2008958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91500</v>
      </c>
      <c r="Y43" s="36">
        <f t="shared" si="4"/>
        <v>-91500</v>
      </c>
      <c r="Z43" s="37">
        <f>+IF(X43&lt;&gt;0,+(Y43/X43)*100,0)</f>
        <v>-100</v>
      </c>
      <c r="AA43" s="38">
        <f>SUM(AA39:AA42)</f>
        <v>2008958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36902429</v>
      </c>
      <c r="D44" s="29">
        <f>+D37+D43</f>
        <v>0</v>
      </c>
      <c r="E44" s="30">
        <f t="shared" si="5"/>
        <v>5782502</v>
      </c>
      <c r="F44" s="31">
        <f t="shared" si="5"/>
        <v>5782502</v>
      </c>
      <c r="G44" s="31">
        <f t="shared" si="5"/>
        <v>-7663721</v>
      </c>
      <c r="H44" s="31">
        <f t="shared" si="5"/>
        <v>13082211</v>
      </c>
      <c r="I44" s="31">
        <f t="shared" si="5"/>
        <v>5434229</v>
      </c>
      <c r="J44" s="31">
        <f t="shared" si="5"/>
        <v>10852719</v>
      </c>
      <c r="K44" s="31">
        <f t="shared" si="5"/>
        <v>-6818619</v>
      </c>
      <c r="L44" s="31">
        <f t="shared" si="5"/>
        <v>-27260612</v>
      </c>
      <c r="M44" s="31">
        <f t="shared" si="5"/>
        <v>-11159916</v>
      </c>
      <c r="N44" s="31">
        <f t="shared" si="5"/>
        <v>-45239147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-34386428</v>
      </c>
      <c r="X44" s="31">
        <f t="shared" si="5"/>
        <v>17191924</v>
      </c>
      <c r="Y44" s="31">
        <f t="shared" si="5"/>
        <v>-51578352</v>
      </c>
      <c r="Z44" s="32">
        <f>+IF(X44&lt;&gt;0,+(Y44/X44)*100,0)</f>
        <v>-300.01500704633173</v>
      </c>
      <c r="AA44" s="33">
        <f>+AA37+AA43</f>
        <v>5782502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-440677187</v>
      </c>
      <c r="D45" s="42">
        <f t="shared" si="6"/>
        <v>0</v>
      </c>
      <c r="E45" s="43">
        <f t="shared" si="6"/>
        <v>-8656595</v>
      </c>
      <c r="F45" s="44">
        <f t="shared" si="6"/>
        <v>-8656595</v>
      </c>
      <c r="G45" s="44">
        <f t="shared" si="6"/>
        <v>7126113</v>
      </c>
      <c r="H45" s="44">
        <f t="shared" si="6"/>
        <v>-14271663</v>
      </c>
      <c r="I45" s="44">
        <f t="shared" si="6"/>
        <v>-418977645</v>
      </c>
      <c r="J45" s="44">
        <f t="shared" si="6"/>
        <v>-426123195</v>
      </c>
      <c r="K45" s="44">
        <f t="shared" si="6"/>
        <v>1913510</v>
      </c>
      <c r="L45" s="44">
        <f t="shared" si="6"/>
        <v>2125303</v>
      </c>
      <c r="M45" s="44">
        <f t="shared" si="6"/>
        <v>4009006</v>
      </c>
      <c r="N45" s="44">
        <f t="shared" si="6"/>
        <v>8047819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-418075376</v>
      </c>
      <c r="X45" s="44">
        <f t="shared" si="6"/>
        <v>-22744435</v>
      </c>
      <c r="Y45" s="44">
        <f t="shared" si="6"/>
        <v>-395330941</v>
      </c>
      <c r="Z45" s="45">
        <f>+IF(X45&lt;&gt;0,+(Y45/X45)*100,0)</f>
        <v>1738.1435986429206</v>
      </c>
      <c r="AA45" s="46">
        <f>+AA26-AA44</f>
        <v>-8656595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16163515</v>
      </c>
      <c r="D47" s="18"/>
      <c r="E47" s="19"/>
      <c r="F47" s="20"/>
      <c r="G47" s="20"/>
      <c r="H47" s="20">
        <v>-19497891</v>
      </c>
      <c r="I47" s="20">
        <v>50215477</v>
      </c>
      <c r="J47" s="20">
        <v>30717586</v>
      </c>
      <c r="K47" s="20"/>
      <c r="L47" s="20">
        <v>1913513</v>
      </c>
      <c r="M47" s="20">
        <v>4741113</v>
      </c>
      <c r="N47" s="20">
        <v>6654626</v>
      </c>
      <c r="O47" s="20"/>
      <c r="P47" s="20"/>
      <c r="Q47" s="20"/>
      <c r="R47" s="20"/>
      <c r="S47" s="20"/>
      <c r="T47" s="20"/>
      <c r="U47" s="20"/>
      <c r="V47" s="20"/>
      <c r="W47" s="20">
        <v>37372212</v>
      </c>
      <c r="X47" s="20"/>
      <c r="Y47" s="20">
        <v>37372212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-9198328</v>
      </c>
      <c r="D48" s="18"/>
      <c r="E48" s="19"/>
      <c r="F48" s="20"/>
      <c r="G48" s="20"/>
      <c r="H48" s="20"/>
      <c r="I48" s="20">
        <v>-9198328</v>
      </c>
      <c r="J48" s="20">
        <v>-9198328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-9198328</v>
      </c>
      <c r="X48" s="20"/>
      <c r="Y48" s="20">
        <v>-9198328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6965187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-19497891</v>
      </c>
      <c r="I50" s="52">
        <f t="shared" si="7"/>
        <v>41017149</v>
      </c>
      <c r="J50" s="52">
        <f t="shared" si="7"/>
        <v>21519258</v>
      </c>
      <c r="K50" s="52">
        <f t="shared" si="7"/>
        <v>0</v>
      </c>
      <c r="L50" s="52">
        <f t="shared" si="7"/>
        <v>1913513</v>
      </c>
      <c r="M50" s="52">
        <f t="shared" si="7"/>
        <v>4741113</v>
      </c>
      <c r="N50" s="52">
        <f t="shared" si="7"/>
        <v>6654626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28173884</v>
      </c>
      <c r="X50" s="52">
        <f t="shared" si="7"/>
        <v>0</v>
      </c>
      <c r="Y50" s="52">
        <f t="shared" si="7"/>
        <v>28173884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-37367306</v>
      </c>
      <c r="D6" s="18"/>
      <c r="E6" s="19">
        <v>-15147732</v>
      </c>
      <c r="F6" s="20">
        <v>-15147732</v>
      </c>
      <c r="G6" s="20">
        <v>-40894582</v>
      </c>
      <c r="H6" s="20">
        <v>-860769</v>
      </c>
      <c r="I6" s="20">
        <v>-4057803</v>
      </c>
      <c r="J6" s="20">
        <v>-45813154</v>
      </c>
      <c r="K6" s="20">
        <v>-1429685</v>
      </c>
      <c r="L6" s="20">
        <v>-2662496</v>
      </c>
      <c r="M6" s="20">
        <v>-2579324</v>
      </c>
      <c r="N6" s="20">
        <v>-6671505</v>
      </c>
      <c r="O6" s="20"/>
      <c r="P6" s="20"/>
      <c r="Q6" s="20"/>
      <c r="R6" s="20"/>
      <c r="S6" s="20"/>
      <c r="T6" s="20"/>
      <c r="U6" s="20"/>
      <c r="V6" s="20"/>
      <c r="W6" s="20">
        <v>-52484659</v>
      </c>
      <c r="X6" s="20">
        <v>-7573850</v>
      </c>
      <c r="Y6" s="20">
        <v>-44910809</v>
      </c>
      <c r="Z6" s="21">
        <v>592.97198914686714</v>
      </c>
      <c r="AA6" s="22">
        <v>-15147732</v>
      </c>
    </row>
    <row r="7" spans="1:27" x14ac:dyDescent="0.25">
      <c r="A7" s="23" t="s">
        <v>35</v>
      </c>
      <c r="B7" s="17" t="s">
        <v>32</v>
      </c>
      <c r="C7" s="18">
        <v>-17252779</v>
      </c>
      <c r="D7" s="18"/>
      <c r="E7" s="19">
        <v>32282003</v>
      </c>
      <c r="F7" s="20">
        <v>32282003</v>
      </c>
      <c r="G7" s="20">
        <v>-12206550</v>
      </c>
      <c r="H7" s="20">
        <v>5014402</v>
      </c>
      <c r="I7" s="20">
        <v>7056432</v>
      </c>
      <c r="J7" s="20">
        <v>-135716</v>
      </c>
      <c r="K7" s="20">
        <v>4688710</v>
      </c>
      <c r="L7" s="20">
        <v>4497177</v>
      </c>
      <c r="M7" s="20">
        <v>5208614</v>
      </c>
      <c r="N7" s="20">
        <v>14394501</v>
      </c>
      <c r="O7" s="20"/>
      <c r="P7" s="20"/>
      <c r="Q7" s="20"/>
      <c r="R7" s="20"/>
      <c r="S7" s="20"/>
      <c r="T7" s="20"/>
      <c r="U7" s="20"/>
      <c r="V7" s="20"/>
      <c r="W7" s="20">
        <v>14258785</v>
      </c>
      <c r="X7" s="20">
        <v>16141002</v>
      </c>
      <c r="Y7" s="20">
        <v>-1882217</v>
      </c>
      <c r="Z7" s="21">
        <v>-11.661091424187916</v>
      </c>
      <c r="AA7" s="22">
        <v>32282003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67889</v>
      </c>
      <c r="H8" s="20">
        <v>56833</v>
      </c>
      <c r="I8" s="20">
        <v>68613</v>
      </c>
      <c r="J8" s="20">
        <v>193335</v>
      </c>
      <c r="K8" s="20">
        <v>65801</v>
      </c>
      <c r="L8" s="20">
        <v>44206</v>
      </c>
      <c r="M8" s="20">
        <v>68061</v>
      </c>
      <c r="N8" s="20">
        <v>178068</v>
      </c>
      <c r="O8" s="20"/>
      <c r="P8" s="20"/>
      <c r="Q8" s="20"/>
      <c r="R8" s="20"/>
      <c r="S8" s="20"/>
      <c r="T8" s="20"/>
      <c r="U8" s="20"/>
      <c r="V8" s="20"/>
      <c r="W8" s="20">
        <v>371403</v>
      </c>
      <c r="X8" s="20"/>
      <c r="Y8" s="20">
        <v>371403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-7485186</v>
      </c>
      <c r="D10" s="18"/>
      <c r="E10" s="19">
        <v>-4088480</v>
      </c>
      <c r="F10" s="20">
        <v>-4088480</v>
      </c>
      <c r="G10" s="20">
        <v>-7375850</v>
      </c>
      <c r="H10" s="20">
        <v>-209993</v>
      </c>
      <c r="I10" s="20">
        <v>-191767</v>
      </c>
      <c r="J10" s="20">
        <v>-7777610</v>
      </c>
      <c r="K10" s="20">
        <v>-262447</v>
      </c>
      <c r="L10" s="20">
        <v>-198506</v>
      </c>
      <c r="M10" s="20">
        <v>-218366</v>
      </c>
      <c r="N10" s="20">
        <v>-679319</v>
      </c>
      <c r="O10" s="20"/>
      <c r="P10" s="20"/>
      <c r="Q10" s="20"/>
      <c r="R10" s="20"/>
      <c r="S10" s="20"/>
      <c r="T10" s="20"/>
      <c r="U10" s="20"/>
      <c r="V10" s="20"/>
      <c r="W10" s="20">
        <v>-8456929</v>
      </c>
      <c r="X10" s="20">
        <v>-1869836</v>
      </c>
      <c r="Y10" s="20">
        <v>-6587093</v>
      </c>
      <c r="Z10" s="21">
        <v>352.28185787416652</v>
      </c>
      <c r="AA10" s="22">
        <v>-4088480</v>
      </c>
    </row>
    <row r="11" spans="1:27" x14ac:dyDescent="0.25">
      <c r="A11" s="23" t="s">
        <v>39</v>
      </c>
      <c r="B11" s="17" t="s">
        <v>32</v>
      </c>
      <c r="C11" s="18">
        <v>10683945</v>
      </c>
      <c r="D11" s="18"/>
      <c r="E11" s="19"/>
      <c r="F11" s="20"/>
      <c r="G11" s="24">
        <v>10955184</v>
      </c>
      <c r="H11" s="24">
        <v>80987</v>
      </c>
      <c r="I11" s="24">
        <v>505861</v>
      </c>
      <c r="J11" s="20">
        <v>11542032</v>
      </c>
      <c r="K11" s="24">
        <v>161009</v>
      </c>
      <c r="L11" s="24">
        <v>331459</v>
      </c>
      <c r="M11" s="20">
        <v>320285</v>
      </c>
      <c r="N11" s="24">
        <v>812753</v>
      </c>
      <c r="O11" s="24"/>
      <c r="P11" s="24"/>
      <c r="Q11" s="20"/>
      <c r="R11" s="24"/>
      <c r="S11" s="24"/>
      <c r="T11" s="20"/>
      <c r="U11" s="24"/>
      <c r="V11" s="24"/>
      <c r="W11" s="24">
        <v>12354785</v>
      </c>
      <c r="X11" s="20"/>
      <c r="Y11" s="24">
        <v>12354785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-51421326</v>
      </c>
      <c r="D13" s="29">
        <f>SUM(D6:D12)</f>
        <v>0</v>
      </c>
      <c r="E13" s="30">
        <f t="shared" si="0"/>
        <v>13045791</v>
      </c>
      <c r="F13" s="31">
        <f t="shared" si="0"/>
        <v>13045791</v>
      </c>
      <c r="G13" s="31">
        <f t="shared" si="0"/>
        <v>-49453909</v>
      </c>
      <c r="H13" s="31">
        <f t="shared" si="0"/>
        <v>4081460</v>
      </c>
      <c r="I13" s="31">
        <f t="shared" si="0"/>
        <v>3381336</v>
      </c>
      <c r="J13" s="31">
        <f t="shared" si="0"/>
        <v>-41991113</v>
      </c>
      <c r="K13" s="31">
        <f t="shared" si="0"/>
        <v>3223388</v>
      </c>
      <c r="L13" s="31">
        <f t="shared" si="0"/>
        <v>2011840</v>
      </c>
      <c r="M13" s="31">
        <f t="shared" si="0"/>
        <v>2799270</v>
      </c>
      <c r="N13" s="31">
        <f t="shared" si="0"/>
        <v>8034498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-33956615</v>
      </c>
      <c r="X13" s="31">
        <f t="shared" si="0"/>
        <v>6697316</v>
      </c>
      <c r="Y13" s="31">
        <f t="shared" si="0"/>
        <v>-40653931</v>
      </c>
      <c r="Z13" s="32">
        <f>+IF(X13&lt;&gt;0,+(Y13/X13)*100,0)</f>
        <v>-607.01825925490152</v>
      </c>
      <c r="AA13" s="33">
        <f>SUM(AA6:AA12)</f>
        <v>13045791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86574391</v>
      </c>
      <c r="D17" s="18"/>
      <c r="E17" s="19">
        <v>19291349</v>
      </c>
      <c r="F17" s="20">
        <v>19291349</v>
      </c>
      <c r="G17" s="24">
        <v>84254619</v>
      </c>
      <c r="H17" s="24"/>
      <c r="I17" s="24">
        <v>2954878</v>
      </c>
      <c r="J17" s="20">
        <v>87209497</v>
      </c>
      <c r="K17" s="24">
        <v>591184</v>
      </c>
      <c r="L17" s="24">
        <v>1107540</v>
      </c>
      <c r="M17" s="20">
        <v>1238215</v>
      </c>
      <c r="N17" s="24">
        <v>2936939</v>
      </c>
      <c r="O17" s="24"/>
      <c r="P17" s="24"/>
      <c r="Q17" s="20"/>
      <c r="R17" s="24"/>
      <c r="S17" s="24"/>
      <c r="T17" s="20"/>
      <c r="U17" s="24"/>
      <c r="V17" s="24"/>
      <c r="W17" s="24">
        <v>90146436</v>
      </c>
      <c r="X17" s="20">
        <v>9645674</v>
      </c>
      <c r="Y17" s="24">
        <v>80500762</v>
      </c>
      <c r="Z17" s="25">
        <v>834.57892107902455</v>
      </c>
      <c r="AA17" s="26">
        <v>19291349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-755791</v>
      </c>
      <c r="D21" s="18"/>
      <c r="E21" s="19">
        <v>198625</v>
      </c>
      <c r="F21" s="20">
        <v>198625</v>
      </c>
      <c r="G21" s="20">
        <v>-139388</v>
      </c>
      <c r="H21" s="20"/>
      <c r="I21" s="20"/>
      <c r="J21" s="20">
        <v>-139388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-139388</v>
      </c>
      <c r="X21" s="20">
        <v>99306</v>
      </c>
      <c r="Y21" s="20">
        <v>-238694</v>
      </c>
      <c r="Z21" s="21">
        <v>-240.36211306466879</v>
      </c>
      <c r="AA21" s="22">
        <v>198625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85818600</v>
      </c>
      <c r="D25" s="29">
        <f t="shared" ref="D25:Y25" si="1">SUM(D15:D24)</f>
        <v>0</v>
      </c>
      <c r="E25" s="35">
        <f t="shared" si="1"/>
        <v>19489974</v>
      </c>
      <c r="F25" s="36">
        <f t="shared" si="1"/>
        <v>19489974</v>
      </c>
      <c r="G25" s="36">
        <f t="shared" si="1"/>
        <v>84115231</v>
      </c>
      <c r="H25" s="36">
        <f t="shared" si="1"/>
        <v>0</v>
      </c>
      <c r="I25" s="36">
        <f t="shared" si="1"/>
        <v>2954878</v>
      </c>
      <c r="J25" s="36">
        <f t="shared" si="1"/>
        <v>87070109</v>
      </c>
      <c r="K25" s="36">
        <f t="shared" si="1"/>
        <v>591184</v>
      </c>
      <c r="L25" s="36">
        <f t="shared" si="1"/>
        <v>1107540</v>
      </c>
      <c r="M25" s="36">
        <f t="shared" si="1"/>
        <v>1238215</v>
      </c>
      <c r="N25" s="36">
        <f t="shared" si="1"/>
        <v>2936939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90007048</v>
      </c>
      <c r="X25" s="36">
        <f t="shared" si="1"/>
        <v>9744980</v>
      </c>
      <c r="Y25" s="36">
        <f t="shared" si="1"/>
        <v>80262068</v>
      </c>
      <c r="Z25" s="37">
        <f>+IF(X25&lt;&gt;0,+(Y25/X25)*100,0)</f>
        <v>823.62475859365532</v>
      </c>
      <c r="AA25" s="38">
        <f>SUM(AA15:AA24)</f>
        <v>19489974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34397274</v>
      </c>
      <c r="D26" s="29">
        <f>+D13+D25</f>
        <v>0</v>
      </c>
      <c r="E26" s="30">
        <f t="shared" si="2"/>
        <v>32535765</v>
      </c>
      <c r="F26" s="31">
        <f t="shared" si="2"/>
        <v>32535765</v>
      </c>
      <c r="G26" s="31">
        <f t="shared" si="2"/>
        <v>34661322</v>
      </c>
      <c r="H26" s="31">
        <f t="shared" si="2"/>
        <v>4081460</v>
      </c>
      <c r="I26" s="31">
        <f t="shared" si="2"/>
        <v>6336214</v>
      </c>
      <c r="J26" s="31">
        <f t="shared" si="2"/>
        <v>45078996</v>
      </c>
      <c r="K26" s="31">
        <f t="shared" si="2"/>
        <v>3814572</v>
      </c>
      <c r="L26" s="31">
        <f t="shared" si="2"/>
        <v>3119380</v>
      </c>
      <c r="M26" s="31">
        <f t="shared" si="2"/>
        <v>4037485</v>
      </c>
      <c r="N26" s="31">
        <f t="shared" si="2"/>
        <v>10971437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56050433</v>
      </c>
      <c r="X26" s="31">
        <f t="shared" si="2"/>
        <v>16442296</v>
      </c>
      <c r="Y26" s="31">
        <f t="shared" si="2"/>
        <v>39608137</v>
      </c>
      <c r="Z26" s="32">
        <f>+IF(X26&lt;&gt;0,+(Y26/X26)*100,0)</f>
        <v>240.8917647511029</v>
      </c>
      <c r="AA26" s="33">
        <f>+AA13+AA25</f>
        <v>32535765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57079101</v>
      </c>
      <c r="D32" s="18"/>
      <c r="E32" s="19">
        <v>26660168</v>
      </c>
      <c r="F32" s="20">
        <v>26660168</v>
      </c>
      <c r="G32" s="20">
        <v>56403544</v>
      </c>
      <c r="H32" s="20">
        <v>723735</v>
      </c>
      <c r="I32" s="20">
        <v>833791</v>
      </c>
      <c r="J32" s="20">
        <v>57961070</v>
      </c>
      <c r="K32" s="20">
        <v>752981</v>
      </c>
      <c r="L32" s="20">
        <v>757997</v>
      </c>
      <c r="M32" s="20">
        <v>786936</v>
      </c>
      <c r="N32" s="20">
        <v>2297914</v>
      </c>
      <c r="O32" s="20"/>
      <c r="P32" s="20"/>
      <c r="Q32" s="20"/>
      <c r="R32" s="20"/>
      <c r="S32" s="20"/>
      <c r="T32" s="20"/>
      <c r="U32" s="20"/>
      <c r="V32" s="20"/>
      <c r="W32" s="20">
        <v>60258984</v>
      </c>
      <c r="X32" s="20">
        <v>13330098</v>
      </c>
      <c r="Y32" s="20">
        <v>46928886</v>
      </c>
      <c r="Z32" s="21">
        <v>352.05207043489099</v>
      </c>
      <c r="AA32" s="22">
        <v>26660168</v>
      </c>
    </row>
    <row r="33" spans="1:27" x14ac:dyDescent="0.25">
      <c r="A33" s="23" t="s">
        <v>60</v>
      </c>
      <c r="B33" s="17" t="s">
        <v>32</v>
      </c>
      <c r="C33" s="18">
        <v>-23540355</v>
      </c>
      <c r="D33" s="18"/>
      <c r="E33" s="19">
        <v>-34460869</v>
      </c>
      <c r="F33" s="20">
        <v>-34460869</v>
      </c>
      <c r="G33" s="20">
        <v>-23540355</v>
      </c>
      <c r="H33" s="20"/>
      <c r="I33" s="20"/>
      <c r="J33" s="20">
        <v>-23540355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-23540355</v>
      </c>
      <c r="X33" s="20">
        <v>-17230440</v>
      </c>
      <c r="Y33" s="20">
        <v>-6309915</v>
      </c>
      <c r="Z33" s="21">
        <v>36.620742128465665</v>
      </c>
      <c r="AA33" s="22">
        <v>-34460869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433136</v>
      </c>
      <c r="F34" s="20">
        <v>433136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216570</v>
      </c>
      <c r="Y34" s="20">
        <v>-216570</v>
      </c>
      <c r="Z34" s="21">
        <v>-100</v>
      </c>
      <c r="AA34" s="22">
        <v>433136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33538746</v>
      </c>
      <c r="D37" s="29">
        <f t="shared" ref="D37:Y37" si="3">SUM(D29:D36)</f>
        <v>0</v>
      </c>
      <c r="E37" s="30">
        <f t="shared" si="3"/>
        <v>-7367565</v>
      </c>
      <c r="F37" s="31">
        <f t="shared" si="3"/>
        <v>-7367565</v>
      </c>
      <c r="G37" s="31">
        <f t="shared" si="3"/>
        <v>32863189</v>
      </c>
      <c r="H37" s="31">
        <f t="shared" si="3"/>
        <v>723735</v>
      </c>
      <c r="I37" s="31">
        <f t="shared" si="3"/>
        <v>833791</v>
      </c>
      <c r="J37" s="31">
        <f t="shared" si="3"/>
        <v>34420715</v>
      </c>
      <c r="K37" s="31">
        <f t="shared" si="3"/>
        <v>752981</v>
      </c>
      <c r="L37" s="31">
        <f t="shared" si="3"/>
        <v>757997</v>
      </c>
      <c r="M37" s="31">
        <f t="shared" si="3"/>
        <v>786936</v>
      </c>
      <c r="N37" s="31">
        <f t="shared" si="3"/>
        <v>2297914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36718629</v>
      </c>
      <c r="X37" s="31">
        <f t="shared" si="3"/>
        <v>-3683772</v>
      </c>
      <c r="Y37" s="31">
        <f t="shared" si="3"/>
        <v>40402401</v>
      </c>
      <c r="Z37" s="32">
        <f>+IF(X37&lt;&gt;0,+(Y37/X37)*100,0)</f>
        <v>-1096.7671451979113</v>
      </c>
      <c r="AA37" s="33">
        <f>SUM(AA29:AA36)</f>
        <v>-7367565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238567</v>
      </c>
      <c r="F39" s="20">
        <v>238567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119286</v>
      </c>
      <c r="Y39" s="20">
        <v>-119286</v>
      </c>
      <c r="Z39" s="21">
        <v>-100</v>
      </c>
      <c r="AA39" s="22">
        <v>238567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238567</v>
      </c>
      <c r="F43" s="36">
        <f t="shared" si="4"/>
        <v>238567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119286</v>
      </c>
      <c r="Y43" s="36">
        <f t="shared" si="4"/>
        <v>-119286</v>
      </c>
      <c r="Z43" s="37">
        <f>+IF(X43&lt;&gt;0,+(Y43/X43)*100,0)</f>
        <v>-100</v>
      </c>
      <c r="AA43" s="38">
        <f>SUM(AA39:AA42)</f>
        <v>238567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33538746</v>
      </c>
      <c r="D44" s="29">
        <f>+D37+D43</f>
        <v>0</v>
      </c>
      <c r="E44" s="30">
        <f t="shared" si="5"/>
        <v>-7128998</v>
      </c>
      <c r="F44" s="31">
        <f t="shared" si="5"/>
        <v>-7128998</v>
      </c>
      <c r="G44" s="31">
        <f t="shared" si="5"/>
        <v>32863189</v>
      </c>
      <c r="H44" s="31">
        <f t="shared" si="5"/>
        <v>723735</v>
      </c>
      <c r="I44" s="31">
        <f t="shared" si="5"/>
        <v>833791</v>
      </c>
      <c r="J44" s="31">
        <f t="shared" si="5"/>
        <v>34420715</v>
      </c>
      <c r="K44" s="31">
        <f t="shared" si="5"/>
        <v>752981</v>
      </c>
      <c r="L44" s="31">
        <f t="shared" si="5"/>
        <v>757997</v>
      </c>
      <c r="M44" s="31">
        <f t="shared" si="5"/>
        <v>786936</v>
      </c>
      <c r="N44" s="31">
        <f t="shared" si="5"/>
        <v>2297914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36718629</v>
      </c>
      <c r="X44" s="31">
        <f t="shared" si="5"/>
        <v>-3564486</v>
      </c>
      <c r="Y44" s="31">
        <f t="shared" si="5"/>
        <v>40283115</v>
      </c>
      <c r="Z44" s="32">
        <f>+IF(X44&lt;&gt;0,+(Y44/X44)*100,0)</f>
        <v>-1130.1240908226318</v>
      </c>
      <c r="AA44" s="33">
        <f>+AA37+AA43</f>
        <v>-7128998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858528</v>
      </c>
      <c r="D45" s="42">
        <f t="shared" si="6"/>
        <v>0</v>
      </c>
      <c r="E45" s="43">
        <f t="shared" si="6"/>
        <v>39664763</v>
      </c>
      <c r="F45" s="44">
        <f t="shared" si="6"/>
        <v>39664763</v>
      </c>
      <c r="G45" s="44">
        <f t="shared" si="6"/>
        <v>1798133</v>
      </c>
      <c r="H45" s="44">
        <f t="shared" si="6"/>
        <v>3357725</v>
      </c>
      <c r="I45" s="44">
        <f t="shared" si="6"/>
        <v>5502423</v>
      </c>
      <c r="J45" s="44">
        <f t="shared" si="6"/>
        <v>10658281</v>
      </c>
      <c r="K45" s="44">
        <f t="shared" si="6"/>
        <v>3061591</v>
      </c>
      <c r="L45" s="44">
        <f t="shared" si="6"/>
        <v>2361383</v>
      </c>
      <c r="M45" s="44">
        <f t="shared" si="6"/>
        <v>3250549</v>
      </c>
      <c r="N45" s="44">
        <f t="shared" si="6"/>
        <v>8673523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19331804</v>
      </c>
      <c r="X45" s="44">
        <f t="shared" si="6"/>
        <v>20006782</v>
      </c>
      <c r="Y45" s="44">
        <f t="shared" si="6"/>
        <v>-674978</v>
      </c>
      <c r="Z45" s="45">
        <f>+IF(X45&lt;&gt;0,+(Y45/X45)*100,0)</f>
        <v>-3.3737459627440334</v>
      </c>
      <c r="AA45" s="46">
        <f>+AA26-AA44</f>
        <v>39664763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52800342</v>
      </c>
      <c r="D47" s="18"/>
      <c r="E47" s="19"/>
      <c r="F47" s="20"/>
      <c r="G47" s="20">
        <v>-6981805</v>
      </c>
      <c r="H47" s="20">
        <v>5125854</v>
      </c>
      <c r="I47" s="20"/>
      <c r="J47" s="20">
        <v>-1855951</v>
      </c>
      <c r="K47" s="20"/>
      <c r="L47" s="20">
        <v>17138783</v>
      </c>
      <c r="M47" s="20">
        <v>-134292522</v>
      </c>
      <c r="N47" s="20">
        <v>-117153739</v>
      </c>
      <c r="O47" s="20"/>
      <c r="P47" s="20"/>
      <c r="Q47" s="20"/>
      <c r="R47" s="20"/>
      <c r="S47" s="20"/>
      <c r="T47" s="20"/>
      <c r="U47" s="20"/>
      <c r="V47" s="20"/>
      <c r="W47" s="20">
        <v>-119009690</v>
      </c>
      <c r="X47" s="20"/>
      <c r="Y47" s="20">
        <v>-119009690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-537066</v>
      </c>
      <c r="D48" s="18"/>
      <c r="E48" s="19"/>
      <c r="F48" s="20"/>
      <c r="G48" s="20">
        <v>-330393</v>
      </c>
      <c r="H48" s="20"/>
      <c r="I48" s="20"/>
      <c r="J48" s="20">
        <v>-330393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-330393</v>
      </c>
      <c r="X48" s="20"/>
      <c r="Y48" s="20">
        <v>-330393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52263276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-7312198</v>
      </c>
      <c r="H50" s="52">
        <f t="shared" si="7"/>
        <v>5125854</v>
      </c>
      <c r="I50" s="52">
        <f t="shared" si="7"/>
        <v>0</v>
      </c>
      <c r="J50" s="52">
        <f t="shared" si="7"/>
        <v>-2186344</v>
      </c>
      <c r="K50" s="52">
        <f t="shared" si="7"/>
        <v>0</v>
      </c>
      <c r="L50" s="52">
        <f t="shared" si="7"/>
        <v>17138783</v>
      </c>
      <c r="M50" s="52">
        <f t="shared" si="7"/>
        <v>-134292522</v>
      </c>
      <c r="N50" s="52">
        <f t="shared" si="7"/>
        <v>-117153739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-119340083</v>
      </c>
      <c r="X50" s="52">
        <f t="shared" si="7"/>
        <v>0</v>
      </c>
      <c r="Y50" s="52">
        <f t="shared" si="7"/>
        <v>-119340083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707456</v>
      </c>
      <c r="X10" s="20">
        <v>13491126</v>
      </c>
      <c r="Y10" s="20">
        <v>-12783670</v>
      </c>
      <c r="Z10" s="21">
        <v>-94.756138220041834</v>
      </c>
      <c r="AA10" s="22">
        <v>26982229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707456</v>
      </c>
      <c r="X13" s="31">
        <f t="shared" si="0"/>
        <v>13491126</v>
      </c>
      <c r="Y13" s="31">
        <f t="shared" si="0"/>
        <v>-12783670</v>
      </c>
      <c r="Z13" s="32">
        <f>+IF(X13&lt;&gt;0,+(Y13/X13)*100,0)</f>
        <v>-94.756138220041834</v>
      </c>
      <c r="AA13" s="33">
        <f>SUM(AA6:AA12)</f>
        <v>26982229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14153780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>
        <v>15595625</v>
      </c>
      <c r="L17" s="24">
        <v>-1673204</v>
      </c>
      <c r="M17" s="20">
        <v>5763</v>
      </c>
      <c r="N17" s="24">
        <v>13928184</v>
      </c>
      <c r="O17" s="24"/>
      <c r="P17" s="24"/>
      <c r="Q17" s="20"/>
      <c r="R17" s="24"/>
      <c r="S17" s="24"/>
      <c r="T17" s="20"/>
      <c r="U17" s="24"/>
      <c r="V17" s="24"/>
      <c r="W17" s="24">
        <v>1010846120</v>
      </c>
      <c r="X17" s="20">
        <v>13039441</v>
      </c>
      <c r="Y17" s="24">
        <v>997806679</v>
      </c>
      <c r="Z17" s="25">
        <v>7652.2197462299191</v>
      </c>
      <c r="AA17" s="26">
        <v>14153780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14153780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15595625</v>
      </c>
      <c r="L25" s="36">
        <f t="shared" si="1"/>
        <v>-1673204</v>
      </c>
      <c r="M25" s="36">
        <f t="shared" si="1"/>
        <v>5763</v>
      </c>
      <c r="N25" s="36">
        <f t="shared" si="1"/>
        <v>13928184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1010846120</v>
      </c>
      <c r="X25" s="36">
        <f t="shared" si="1"/>
        <v>13039441</v>
      </c>
      <c r="Y25" s="36">
        <f t="shared" si="1"/>
        <v>997806679</v>
      </c>
      <c r="Z25" s="37">
        <f>+IF(X25&lt;&gt;0,+(Y25/X25)*100,0)</f>
        <v>7652.2197462299191</v>
      </c>
      <c r="AA25" s="38">
        <f>SUM(AA15:AA24)</f>
        <v>14153780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41136009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15595625</v>
      </c>
      <c r="L26" s="31">
        <f t="shared" si="2"/>
        <v>-1673204</v>
      </c>
      <c r="M26" s="31">
        <f t="shared" si="2"/>
        <v>5763</v>
      </c>
      <c r="N26" s="31">
        <f t="shared" si="2"/>
        <v>13928184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1011553576</v>
      </c>
      <c r="X26" s="31">
        <f t="shared" si="2"/>
        <v>26530567</v>
      </c>
      <c r="Y26" s="31">
        <f t="shared" si="2"/>
        <v>985023009</v>
      </c>
      <c r="Z26" s="32">
        <f>+IF(X26&lt;&gt;0,+(Y26/X26)*100,0)</f>
        <v>3712.7853656501193</v>
      </c>
      <c r="AA26" s="33">
        <f>+AA13+AA25</f>
        <v>41136009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>
        <v>22286</v>
      </c>
      <c r="L33" s="20"/>
      <c r="M33" s="20"/>
      <c r="N33" s="20">
        <v>22286</v>
      </c>
      <c r="O33" s="20"/>
      <c r="P33" s="20"/>
      <c r="Q33" s="20"/>
      <c r="R33" s="20"/>
      <c r="S33" s="20"/>
      <c r="T33" s="20"/>
      <c r="U33" s="20"/>
      <c r="V33" s="20"/>
      <c r="W33" s="20">
        <v>91907</v>
      </c>
      <c r="X33" s="20">
        <v>-6</v>
      </c>
      <c r="Y33" s="20">
        <v>91913</v>
      </c>
      <c r="Z33" s="21">
        <v>-1531883.3333333335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22286</v>
      </c>
      <c r="L37" s="31">
        <f t="shared" si="3"/>
        <v>0</v>
      </c>
      <c r="M37" s="31">
        <f t="shared" si="3"/>
        <v>0</v>
      </c>
      <c r="N37" s="31">
        <f t="shared" si="3"/>
        <v>22286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91907</v>
      </c>
      <c r="X37" s="31">
        <f t="shared" si="3"/>
        <v>-6</v>
      </c>
      <c r="Y37" s="31">
        <f t="shared" si="3"/>
        <v>91913</v>
      </c>
      <c r="Z37" s="32">
        <f>+IF(X37&lt;&gt;0,+(Y37/X37)*100,0)</f>
        <v>-1531883.3333333335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22286</v>
      </c>
      <c r="L44" s="31">
        <f t="shared" si="5"/>
        <v>0</v>
      </c>
      <c r="M44" s="31">
        <f t="shared" si="5"/>
        <v>0</v>
      </c>
      <c r="N44" s="31">
        <f t="shared" si="5"/>
        <v>22286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91907</v>
      </c>
      <c r="X44" s="31">
        <f t="shared" si="5"/>
        <v>-6</v>
      </c>
      <c r="Y44" s="31">
        <f t="shared" si="5"/>
        <v>91913</v>
      </c>
      <c r="Z44" s="32">
        <f>+IF(X44&lt;&gt;0,+(Y44/X44)*100,0)</f>
        <v>-1531883.3333333335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41136009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15573339</v>
      </c>
      <c r="L45" s="44">
        <f t="shared" si="6"/>
        <v>-1673204</v>
      </c>
      <c r="M45" s="44">
        <f t="shared" si="6"/>
        <v>5763</v>
      </c>
      <c r="N45" s="44">
        <f t="shared" si="6"/>
        <v>13905898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1011461669</v>
      </c>
      <c r="X45" s="44">
        <f t="shared" si="6"/>
        <v>26530573</v>
      </c>
      <c r="Y45" s="44">
        <f t="shared" si="6"/>
        <v>984931096</v>
      </c>
      <c r="Z45" s="45">
        <f>+IF(X45&lt;&gt;0,+(Y45/X45)*100,0)</f>
        <v>3712.4380841680277</v>
      </c>
      <c r="AA45" s="46">
        <f>+AA26-AA44</f>
        <v>41136009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91692433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>
        <v>17956168</v>
      </c>
      <c r="L47" s="20">
        <v>8933012</v>
      </c>
      <c r="M47" s="20">
        <v>12402128</v>
      </c>
      <c r="N47" s="20">
        <v>39291308</v>
      </c>
      <c r="O47" s="20"/>
      <c r="P47" s="20"/>
      <c r="Q47" s="20"/>
      <c r="R47" s="20"/>
      <c r="S47" s="20"/>
      <c r="T47" s="20"/>
      <c r="U47" s="20"/>
      <c r="V47" s="20"/>
      <c r="W47" s="20">
        <v>475349427</v>
      </c>
      <c r="X47" s="20">
        <v>45846210</v>
      </c>
      <c r="Y47" s="20">
        <v>429503217</v>
      </c>
      <c r="Z47" s="47">
        <v>936.83472854135596</v>
      </c>
      <c r="AA47" s="22">
        <v>91692433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91692433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17956168</v>
      </c>
      <c r="L50" s="52">
        <f t="shared" si="7"/>
        <v>8933012</v>
      </c>
      <c r="M50" s="52">
        <f t="shared" si="7"/>
        <v>12402128</v>
      </c>
      <c r="N50" s="52">
        <f t="shared" si="7"/>
        <v>39291308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474349910</v>
      </c>
      <c r="X50" s="52">
        <f t="shared" si="7"/>
        <v>45846210</v>
      </c>
      <c r="Y50" s="52">
        <f t="shared" si="7"/>
        <v>428503700</v>
      </c>
      <c r="Z50" s="53">
        <f>+IF(X50&lt;&gt;0,+(Y50/X50)*100,0)</f>
        <v>934.65457668147496</v>
      </c>
      <c r="AA50" s="54">
        <f>SUM(AA47:AA49)</f>
        <v>91692433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-291621283</v>
      </c>
      <c r="D6" s="18"/>
      <c r="E6" s="19">
        <v>170774890</v>
      </c>
      <c r="F6" s="20">
        <v>167920091</v>
      </c>
      <c r="G6" s="20">
        <v>-306752520</v>
      </c>
      <c r="H6" s="20">
        <v>-9244034</v>
      </c>
      <c r="I6" s="20">
        <v>-8680944</v>
      </c>
      <c r="J6" s="20">
        <v>-324677498</v>
      </c>
      <c r="K6" s="20">
        <v>-7499880</v>
      </c>
      <c r="L6" s="20">
        <v>-12079241</v>
      </c>
      <c r="M6" s="20">
        <v>-4723896</v>
      </c>
      <c r="N6" s="20">
        <v>-24303017</v>
      </c>
      <c r="O6" s="20"/>
      <c r="P6" s="20"/>
      <c r="Q6" s="20"/>
      <c r="R6" s="20"/>
      <c r="S6" s="20"/>
      <c r="T6" s="20"/>
      <c r="U6" s="20"/>
      <c r="V6" s="20"/>
      <c r="W6" s="20">
        <v>-348980515</v>
      </c>
      <c r="X6" s="20">
        <v>60621512</v>
      </c>
      <c r="Y6" s="20">
        <v>-409602027</v>
      </c>
      <c r="Z6" s="21">
        <v>-675.67108355858898</v>
      </c>
      <c r="AA6" s="22">
        <v>167920091</v>
      </c>
    </row>
    <row r="7" spans="1:27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>
        <v>30047919</v>
      </c>
      <c r="L7" s="20">
        <v>32890846</v>
      </c>
      <c r="M7" s="20">
        <v>32235256</v>
      </c>
      <c r="N7" s="20">
        <v>95174021</v>
      </c>
      <c r="O7" s="20"/>
      <c r="P7" s="20"/>
      <c r="Q7" s="20"/>
      <c r="R7" s="20"/>
      <c r="S7" s="20"/>
      <c r="T7" s="20"/>
      <c r="U7" s="20"/>
      <c r="V7" s="20"/>
      <c r="W7" s="20">
        <v>534542859</v>
      </c>
      <c r="X7" s="20">
        <v>4633598</v>
      </c>
      <c r="Y7" s="20">
        <v>529909261</v>
      </c>
      <c r="Z7" s="21">
        <v>11436.23726097948</v>
      </c>
      <c r="AA7" s="22">
        <v>-4030535</v>
      </c>
    </row>
    <row r="8" spans="1:27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>
        <v>112615</v>
      </c>
      <c r="L8" s="20">
        <v>115691</v>
      </c>
      <c r="M8" s="20">
        <v>115320</v>
      </c>
      <c r="N8" s="20">
        <v>343626</v>
      </c>
      <c r="O8" s="20"/>
      <c r="P8" s="20"/>
      <c r="Q8" s="20"/>
      <c r="R8" s="20"/>
      <c r="S8" s="20"/>
      <c r="T8" s="20"/>
      <c r="U8" s="20"/>
      <c r="V8" s="20"/>
      <c r="W8" s="20">
        <v>5186343</v>
      </c>
      <c r="X8" s="20"/>
      <c r="Y8" s="20">
        <v>5186343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-6627424</v>
      </c>
      <c r="D10" s="18"/>
      <c r="E10" s="19">
        <v>-7617025</v>
      </c>
      <c r="F10" s="20">
        <v>-7467025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>
        <v>-596995</v>
      </c>
      <c r="L10" s="20">
        <v>-551779</v>
      </c>
      <c r="M10" s="20">
        <v>-368856</v>
      </c>
      <c r="N10" s="20">
        <v>-1517630</v>
      </c>
      <c r="O10" s="20"/>
      <c r="P10" s="20"/>
      <c r="Q10" s="20"/>
      <c r="R10" s="20"/>
      <c r="S10" s="20"/>
      <c r="T10" s="20"/>
      <c r="U10" s="20"/>
      <c r="V10" s="20"/>
      <c r="W10" s="20">
        <v>-8888873</v>
      </c>
      <c r="X10" s="20">
        <v>-1098911</v>
      </c>
      <c r="Y10" s="20">
        <v>-7789962</v>
      </c>
      <c r="Z10" s="21">
        <v>708.8801549898036</v>
      </c>
      <c r="AA10" s="22">
        <v>-7467025</v>
      </c>
    </row>
    <row r="11" spans="1:27" x14ac:dyDescent="0.25">
      <c r="A11" s="23" t="s">
        <v>39</v>
      </c>
      <c r="B11" s="17" t="s">
        <v>32</v>
      </c>
      <c r="C11" s="18">
        <v>646087335</v>
      </c>
      <c r="D11" s="18"/>
      <c r="E11" s="19">
        <v>50923071</v>
      </c>
      <c r="F11" s="20">
        <v>53993497</v>
      </c>
      <c r="G11" s="24">
        <v>644940317</v>
      </c>
      <c r="H11" s="24">
        <v>1511189</v>
      </c>
      <c r="I11" s="24">
        <v>1118188</v>
      </c>
      <c r="J11" s="20">
        <v>647569694</v>
      </c>
      <c r="K11" s="24">
        <v>1090232</v>
      </c>
      <c r="L11" s="24">
        <v>1569604</v>
      </c>
      <c r="M11" s="20">
        <v>606396</v>
      </c>
      <c r="N11" s="24">
        <v>3266232</v>
      </c>
      <c r="O11" s="24"/>
      <c r="P11" s="24"/>
      <c r="Q11" s="20"/>
      <c r="R11" s="24"/>
      <c r="S11" s="24"/>
      <c r="T11" s="20"/>
      <c r="U11" s="24"/>
      <c r="V11" s="24"/>
      <c r="W11" s="24">
        <v>650835926</v>
      </c>
      <c r="X11" s="20">
        <v>22674251</v>
      </c>
      <c r="Y11" s="24">
        <v>628161675</v>
      </c>
      <c r="Z11" s="25">
        <v>2770.3745318864117</v>
      </c>
      <c r="AA11" s="26">
        <v>53993497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698441238</v>
      </c>
      <c r="D13" s="29">
        <f>SUM(D6:D12)</f>
        <v>0</v>
      </c>
      <c r="E13" s="30">
        <f t="shared" si="0"/>
        <v>210050401</v>
      </c>
      <c r="F13" s="31">
        <f t="shared" si="0"/>
        <v>210416028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23153891</v>
      </c>
      <c r="L13" s="31">
        <f t="shared" si="0"/>
        <v>21945121</v>
      </c>
      <c r="M13" s="31">
        <f t="shared" si="0"/>
        <v>27864220</v>
      </c>
      <c r="N13" s="31">
        <f t="shared" si="0"/>
        <v>72963232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832695740</v>
      </c>
      <c r="X13" s="31">
        <f t="shared" si="0"/>
        <v>86830450</v>
      </c>
      <c r="Y13" s="31">
        <f t="shared" si="0"/>
        <v>745865290</v>
      </c>
      <c r="Z13" s="32">
        <f>+IF(X13&lt;&gt;0,+(Y13/X13)*100,0)</f>
        <v>858.99046935723595</v>
      </c>
      <c r="AA13" s="33">
        <f>SUM(AA6:AA12)</f>
        <v>210416028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89838141</v>
      </c>
      <c r="D17" s="18"/>
      <c r="E17" s="19">
        <v>119824127</v>
      </c>
      <c r="F17" s="20">
        <v>12130411</v>
      </c>
      <c r="G17" s="24">
        <v>68323129</v>
      </c>
      <c r="H17" s="24">
        <v>17109597</v>
      </c>
      <c r="I17" s="24">
        <v>3513557</v>
      </c>
      <c r="J17" s="20">
        <v>88946283</v>
      </c>
      <c r="K17" s="24">
        <v>-2194072</v>
      </c>
      <c r="L17" s="24">
        <v>5101816</v>
      </c>
      <c r="M17" s="20">
        <v>1446891</v>
      </c>
      <c r="N17" s="24">
        <v>4354635</v>
      </c>
      <c r="O17" s="24"/>
      <c r="P17" s="24"/>
      <c r="Q17" s="20"/>
      <c r="R17" s="24"/>
      <c r="S17" s="24"/>
      <c r="T17" s="20"/>
      <c r="U17" s="24"/>
      <c r="V17" s="24"/>
      <c r="W17" s="24">
        <v>93300918</v>
      </c>
      <c r="X17" s="20">
        <v>-18919143</v>
      </c>
      <c r="Y17" s="24">
        <v>112220061</v>
      </c>
      <c r="Z17" s="25">
        <v>-593.15615406046675</v>
      </c>
      <c r="AA17" s="26">
        <v>12130411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173055</v>
      </c>
      <c r="X22" s="20"/>
      <c r="Y22" s="20">
        <v>173055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89909223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12130411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-2194072</v>
      </c>
      <c r="L25" s="36">
        <f t="shared" si="1"/>
        <v>5101816</v>
      </c>
      <c r="M25" s="36">
        <f t="shared" si="1"/>
        <v>1446891</v>
      </c>
      <c r="N25" s="36">
        <f t="shared" si="1"/>
        <v>4354635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93372000</v>
      </c>
      <c r="X25" s="36">
        <f t="shared" si="1"/>
        <v>-18919143</v>
      </c>
      <c r="Y25" s="36">
        <f t="shared" si="1"/>
        <v>112291143</v>
      </c>
      <c r="Z25" s="37">
        <f>+IF(X25&lt;&gt;0,+(Y25/X25)*100,0)</f>
        <v>-593.53186875325173</v>
      </c>
      <c r="AA25" s="38">
        <f>SUM(AA15:AA24)</f>
        <v>12130411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788350461</v>
      </c>
      <c r="D26" s="29">
        <f>+D13+D25</f>
        <v>0</v>
      </c>
      <c r="E26" s="30">
        <f t="shared" si="2"/>
        <v>329773201</v>
      </c>
      <c r="F26" s="31">
        <f t="shared" si="2"/>
        <v>222546439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20959819</v>
      </c>
      <c r="L26" s="31">
        <f t="shared" si="2"/>
        <v>27046937</v>
      </c>
      <c r="M26" s="31">
        <f t="shared" si="2"/>
        <v>29311111</v>
      </c>
      <c r="N26" s="31">
        <f t="shared" si="2"/>
        <v>77317867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926067740</v>
      </c>
      <c r="X26" s="31">
        <f t="shared" si="2"/>
        <v>67911307</v>
      </c>
      <c r="Y26" s="31">
        <f t="shared" si="2"/>
        <v>858156433</v>
      </c>
      <c r="Z26" s="32">
        <f>+IF(X26&lt;&gt;0,+(Y26/X26)*100,0)</f>
        <v>1263.6429350417302</v>
      </c>
      <c r="AA26" s="33">
        <f>+AA13+AA25</f>
        <v>222546439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29613026</v>
      </c>
      <c r="X30" s="20"/>
      <c r="Y30" s="20">
        <v>29613026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179124301</v>
      </c>
      <c r="G32" s="20">
        <v>56892969</v>
      </c>
      <c r="H32" s="20">
        <v>937248</v>
      </c>
      <c r="I32" s="20">
        <v>487615</v>
      </c>
      <c r="J32" s="20">
        <v>58317832</v>
      </c>
      <c r="K32" s="20">
        <v>1197445</v>
      </c>
      <c r="L32" s="20">
        <v>871897</v>
      </c>
      <c r="M32" s="20">
        <v>9629660</v>
      </c>
      <c r="N32" s="20">
        <v>11699002</v>
      </c>
      <c r="O32" s="20"/>
      <c r="P32" s="20"/>
      <c r="Q32" s="20"/>
      <c r="R32" s="20"/>
      <c r="S32" s="20"/>
      <c r="T32" s="20"/>
      <c r="U32" s="20"/>
      <c r="V32" s="20"/>
      <c r="W32" s="20">
        <v>70016834</v>
      </c>
      <c r="X32" s="20">
        <v>61393838</v>
      </c>
      <c r="Y32" s="20">
        <v>8622996</v>
      </c>
      <c r="Z32" s="21">
        <v>14.045376996955298</v>
      </c>
      <c r="AA32" s="22">
        <v>179124301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/>
      <c r="Y34" s="20">
        <v>97488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>
        <v>-6651138</v>
      </c>
      <c r="L35" s="20">
        <v>599811</v>
      </c>
      <c r="M35" s="20">
        <v>446913</v>
      </c>
      <c r="N35" s="20">
        <v>-5604414</v>
      </c>
      <c r="O35" s="20"/>
      <c r="P35" s="20"/>
      <c r="Q35" s="20"/>
      <c r="R35" s="20"/>
      <c r="S35" s="20"/>
      <c r="T35" s="20"/>
      <c r="U35" s="20"/>
      <c r="V35" s="20"/>
      <c r="W35" s="20">
        <v>16172216</v>
      </c>
      <c r="X35" s="20">
        <v>12400039</v>
      </c>
      <c r="Y35" s="20">
        <v>3772177</v>
      </c>
      <c r="Z35" s="21">
        <v>30.420686580098661</v>
      </c>
      <c r="AA35" s="22">
        <v>29779351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208903652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-5453693</v>
      </c>
      <c r="L37" s="31">
        <f t="shared" si="3"/>
        <v>1471708</v>
      </c>
      <c r="M37" s="31">
        <f t="shared" si="3"/>
        <v>10076573</v>
      </c>
      <c r="N37" s="31">
        <f t="shared" si="3"/>
        <v>6094588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127246600</v>
      </c>
      <c r="X37" s="31">
        <f t="shared" si="3"/>
        <v>73793877</v>
      </c>
      <c r="Y37" s="31">
        <f t="shared" si="3"/>
        <v>53452723</v>
      </c>
      <c r="Z37" s="32">
        <f>+IF(X37&lt;&gt;0,+(Y37/X37)*100,0)</f>
        <v>72.435173720442961</v>
      </c>
      <c r="AA37" s="33">
        <f>SUM(AA29:AA36)</f>
        <v>208903652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0</v>
      </c>
      <c r="Y43" s="36">
        <f t="shared" si="4"/>
        <v>97193457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208903652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-5453693</v>
      </c>
      <c r="L44" s="31">
        <f t="shared" si="5"/>
        <v>1471708</v>
      </c>
      <c r="M44" s="31">
        <f t="shared" si="5"/>
        <v>10076573</v>
      </c>
      <c r="N44" s="31">
        <f t="shared" si="5"/>
        <v>6094588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224440057</v>
      </c>
      <c r="X44" s="31">
        <f t="shared" si="5"/>
        <v>73793877</v>
      </c>
      <c r="Y44" s="31">
        <f t="shared" si="5"/>
        <v>150646180</v>
      </c>
      <c r="Z44" s="32">
        <f>+IF(X44&lt;&gt;0,+(Y44/X44)*100,0)</f>
        <v>204.14455253516493</v>
      </c>
      <c r="AA44" s="33">
        <f>+AA37+AA43</f>
        <v>208903652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552735015</v>
      </c>
      <c r="D45" s="42">
        <f t="shared" si="6"/>
        <v>0</v>
      </c>
      <c r="E45" s="43">
        <f t="shared" si="6"/>
        <v>40256087</v>
      </c>
      <c r="F45" s="44">
        <f t="shared" si="6"/>
        <v>13642787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26413512</v>
      </c>
      <c r="L45" s="44">
        <f t="shared" si="6"/>
        <v>25575229</v>
      </c>
      <c r="M45" s="44">
        <f t="shared" si="6"/>
        <v>19234538</v>
      </c>
      <c r="N45" s="44">
        <f t="shared" si="6"/>
        <v>71223279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701627683</v>
      </c>
      <c r="X45" s="44">
        <f t="shared" si="6"/>
        <v>-5882570</v>
      </c>
      <c r="Y45" s="44">
        <f t="shared" si="6"/>
        <v>707510253</v>
      </c>
      <c r="Z45" s="45">
        <f>+IF(X45&lt;&gt;0,+(Y45/X45)*100,0)</f>
        <v>-12027.23049619469</v>
      </c>
      <c r="AA45" s="46">
        <f>+AA26-AA44</f>
        <v>13642787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90006356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>
        <v>67893556</v>
      </c>
      <c r="L47" s="20">
        <v>33946777</v>
      </c>
      <c r="M47" s="20">
        <v>33946777</v>
      </c>
      <c r="N47" s="20">
        <v>135787110</v>
      </c>
      <c r="O47" s="20"/>
      <c r="P47" s="20"/>
      <c r="Q47" s="20"/>
      <c r="R47" s="20"/>
      <c r="S47" s="20"/>
      <c r="T47" s="20"/>
      <c r="U47" s="20"/>
      <c r="V47" s="20"/>
      <c r="W47" s="20">
        <v>258013009</v>
      </c>
      <c r="X47" s="20"/>
      <c r="Y47" s="20">
        <v>258013009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90006356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67893556</v>
      </c>
      <c r="L50" s="52">
        <f t="shared" si="7"/>
        <v>33946777</v>
      </c>
      <c r="M50" s="52">
        <f t="shared" si="7"/>
        <v>33946777</v>
      </c>
      <c r="N50" s="52">
        <f t="shared" si="7"/>
        <v>135787110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258013009</v>
      </c>
      <c r="X50" s="52">
        <f t="shared" si="7"/>
        <v>0</v>
      </c>
      <c r="Y50" s="52">
        <f t="shared" si="7"/>
        <v>258013009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-17219805</v>
      </c>
      <c r="D6" s="18"/>
      <c r="E6" s="19">
        <v>10336700</v>
      </c>
      <c r="F6" s="20">
        <v>10198663</v>
      </c>
      <c r="G6" s="20">
        <v>-28476251</v>
      </c>
      <c r="H6" s="20">
        <v>4857395</v>
      </c>
      <c r="I6" s="20">
        <v>-2349108</v>
      </c>
      <c r="J6" s="20">
        <v>-25967964</v>
      </c>
      <c r="K6" s="20">
        <v>-3897800</v>
      </c>
      <c r="L6" s="20">
        <v>-4248167</v>
      </c>
      <c r="M6" s="20">
        <v>-3138422</v>
      </c>
      <c r="N6" s="20">
        <v>-11284389</v>
      </c>
      <c r="O6" s="20"/>
      <c r="P6" s="20"/>
      <c r="Q6" s="20"/>
      <c r="R6" s="20"/>
      <c r="S6" s="20"/>
      <c r="T6" s="20"/>
      <c r="U6" s="20"/>
      <c r="V6" s="20"/>
      <c r="W6" s="20">
        <v>-37252353</v>
      </c>
      <c r="X6" s="20">
        <v>5101744</v>
      </c>
      <c r="Y6" s="20">
        <v>-42354097</v>
      </c>
      <c r="Z6" s="21">
        <v>-830.18859825189179</v>
      </c>
      <c r="AA6" s="22">
        <v>10198663</v>
      </c>
    </row>
    <row r="7" spans="1:27" x14ac:dyDescent="0.25">
      <c r="A7" s="23" t="s">
        <v>35</v>
      </c>
      <c r="B7" s="17" t="s">
        <v>32</v>
      </c>
      <c r="C7" s="18">
        <v>130263990</v>
      </c>
      <c r="D7" s="18"/>
      <c r="E7" s="19">
        <v>87590400</v>
      </c>
      <c r="F7" s="20">
        <v>87590400</v>
      </c>
      <c r="G7" s="20">
        <v>136356111</v>
      </c>
      <c r="H7" s="20">
        <v>13165957</v>
      </c>
      <c r="I7" s="20">
        <v>5948738</v>
      </c>
      <c r="J7" s="20">
        <v>155470806</v>
      </c>
      <c r="K7" s="20">
        <v>10850847</v>
      </c>
      <c r="L7" s="20">
        <v>11307856</v>
      </c>
      <c r="M7" s="20">
        <v>13172671</v>
      </c>
      <c r="N7" s="20">
        <v>35331374</v>
      </c>
      <c r="O7" s="20"/>
      <c r="P7" s="20"/>
      <c r="Q7" s="20"/>
      <c r="R7" s="20"/>
      <c r="S7" s="20"/>
      <c r="T7" s="20"/>
      <c r="U7" s="20"/>
      <c r="V7" s="20"/>
      <c r="W7" s="20">
        <v>190802180</v>
      </c>
      <c r="X7" s="20">
        <v>44495444</v>
      </c>
      <c r="Y7" s="20">
        <v>146306736</v>
      </c>
      <c r="Z7" s="21">
        <v>328.81284654671612</v>
      </c>
      <c r="AA7" s="22">
        <v>87590400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-10398659</v>
      </c>
      <c r="D10" s="18"/>
      <c r="E10" s="19">
        <v>-5753610</v>
      </c>
      <c r="F10" s="20">
        <v>-5401485</v>
      </c>
      <c r="G10" s="20">
        <v>-3979589</v>
      </c>
      <c r="H10" s="20">
        <v>-7461984</v>
      </c>
      <c r="I10" s="20">
        <v>-197124</v>
      </c>
      <c r="J10" s="20">
        <v>-11638697</v>
      </c>
      <c r="K10" s="20">
        <v>-252613</v>
      </c>
      <c r="L10" s="20">
        <v>-349868</v>
      </c>
      <c r="M10" s="20">
        <v>-211100</v>
      </c>
      <c r="N10" s="20">
        <v>-813581</v>
      </c>
      <c r="O10" s="20"/>
      <c r="P10" s="20"/>
      <c r="Q10" s="20"/>
      <c r="R10" s="20"/>
      <c r="S10" s="20"/>
      <c r="T10" s="20"/>
      <c r="U10" s="20"/>
      <c r="V10" s="20"/>
      <c r="W10" s="20">
        <v>-12452278</v>
      </c>
      <c r="X10" s="20">
        <v>-2435062</v>
      </c>
      <c r="Y10" s="20">
        <v>-10017216</v>
      </c>
      <c r="Z10" s="21">
        <v>411.37416624299499</v>
      </c>
      <c r="AA10" s="22">
        <v>-5401485</v>
      </c>
    </row>
    <row r="11" spans="1:27" x14ac:dyDescent="0.25">
      <c r="A11" s="23" t="s">
        <v>39</v>
      </c>
      <c r="B11" s="17" t="s">
        <v>32</v>
      </c>
      <c r="C11" s="18">
        <v>16230519</v>
      </c>
      <c r="D11" s="18"/>
      <c r="E11" s="19"/>
      <c r="F11" s="20"/>
      <c r="G11" s="24">
        <v>16544437</v>
      </c>
      <c r="H11" s="24">
        <v>362015</v>
      </c>
      <c r="I11" s="24">
        <v>289278</v>
      </c>
      <c r="J11" s="20">
        <v>17195730</v>
      </c>
      <c r="K11" s="24">
        <v>480713</v>
      </c>
      <c r="L11" s="24">
        <v>562192</v>
      </c>
      <c r="M11" s="20">
        <v>383315</v>
      </c>
      <c r="N11" s="24">
        <v>1426220</v>
      </c>
      <c r="O11" s="24"/>
      <c r="P11" s="24"/>
      <c r="Q11" s="20"/>
      <c r="R11" s="24"/>
      <c r="S11" s="24"/>
      <c r="T11" s="20"/>
      <c r="U11" s="24"/>
      <c r="V11" s="24"/>
      <c r="W11" s="24">
        <v>18621950</v>
      </c>
      <c r="X11" s="20"/>
      <c r="Y11" s="24">
        <v>18621950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118876045</v>
      </c>
      <c r="D13" s="29">
        <f>SUM(D6:D12)</f>
        <v>0</v>
      </c>
      <c r="E13" s="30">
        <f t="shared" si="0"/>
        <v>92173490</v>
      </c>
      <c r="F13" s="31">
        <f t="shared" si="0"/>
        <v>92387578</v>
      </c>
      <c r="G13" s="31">
        <f t="shared" si="0"/>
        <v>120444708</v>
      </c>
      <c r="H13" s="31">
        <f t="shared" si="0"/>
        <v>10923383</v>
      </c>
      <c r="I13" s="31">
        <f t="shared" si="0"/>
        <v>3691784</v>
      </c>
      <c r="J13" s="31">
        <f t="shared" si="0"/>
        <v>135059875</v>
      </c>
      <c r="K13" s="31">
        <f t="shared" si="0"/>
        <v>7181147</v>
      </c>
      <c r="L13" s="31">
        <f t="shared" si="0"/>
        <v>7272013</v>
      </c>
      <c r="M13" s="31">
        <f t="shared" si="0"/>
        <v>10206464</v>
      </c>
      <c r="N13" s="31">
        <f t="shared" si="0"/>
        <v>24659624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159719499</v>
      </c>
      <c r="X13" s="31">
        <f t="shared" si="0"/>
        <v>47162126</v>
      </c>
      <c r="Y13" s="31">
        <f t="shared" si="0"/>
        <v>112557373</v>
      </c>
      <c r="Z13" s="32">
        <f>+IF(X13&lt;&gt;0,+(Y13/X13)*100,0)</f>
        <v>238.66051543138661</v>
      </c>
      <c r="AA13" s="33">
        <f>SUM(AA6:AA12)</f>
        <v>92387578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33949585</v>
      </c>
      <c r="D17" s="18"/>
      <c r="E17" s="19">
        <v>-741100</v>
      </c>
      <c r="F17" s="20">
        <v>-554063</v>
      </c>
      <c r="G17" s="24">
        <v>43529058</v>
      </c>
      <c r="H17" s="24">
        <v>-6107287</v>
      </c>
      <c r="I17" s="24">
        <v>852390</v>
      </c>
      <c r="J17" s="20">
        <v>38274161</v>
      </c>
      <c r="K17" s="24">
        <v>2186293</v>
      </c>
      <c r="L17" s="24">
        <v>2349504</v>
      </c>
      <c r="M17" s="20">
        <v>743652</v>
      </c>
      <c r="N17" s="24">
        <v>5279449</v>
      </c>
      <c r="O17" s="24"/>
      <c r="P17" s="24"/>
      <c r="Q17" s="20"/>
      <c r="R17" s="24"/>
      <c r="S17" s="24"/>
      <c r="T17" s="20"/>
      <c r="U17" s="24"/>
      <c r="V17" s="24"/>
      <c r="W17" s="24">
        <v>43553610</v>
      </c>
      <c r="X17" s="20">
        <v>117410</v>
      </c>
      <c r="Y17" s="24">
        <v>43436200</v>
      </c>
      <c r="Z17" s="25">
        <v>36995.315560855124</v>
      </c>
      <c r="AA17" s="26">
        <v>-554063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-128373</v>
      </c>
      <c r="D21" s="18"/>
      <c r="E21" s="19">
        <v>-54700</v>
      </c>
      <c r="F21" s="20">
        <v>-54700</v>
      </c>
      <c r="G21" s="20">
        <v>-128373</v>
      </c>
      <c r="H21" s="20"/>
      <c r="I21" s="20"/>
      <c r="J21" s="20">
        <v>-128373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-128373</v>
      </c>
      <c r="X21" s="20">
        <v>-26300</v>
      </c>
      <c r="Y21" s="20">
        <v>-102073</v>
      </c>
      <c r="Z21" s="21">
        <v>388.11026615969581</v>
      </c>
      <c r="AA21" s="22">
        <v>-54700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33821212</v>
      </c>
      <c r="D25" s="29">
        <f t="shared" ref="D25:Y25" si="1">SUM(D15:D24)</f>
        <v>0</v>
      </c>
      <c r="E25" s="35">
        <f t="shared" si="1"/>
        <v>-795800</v>
      </c>
      <c r="F25" s="36">
        <f t="shared" si="1"/>
        <v>-608763</v>
      </c>
      <c r="G25" s="36">
        <f t="shared" si="1"/>
        <v>43400685</v>
      </c>
      <c r="H25" s="36">
        <f t="shared" si="1"/>
        <v>-6107287</v>
      </c>
      <c r="I25" s="36">
        <f t="shared" si="1"/>
        <v>852390</v>
      </c>
      <c r="J25" s="36">
        <f t="shared" si="1"/>
        <v>38145788</v>
      </c>
      <c r="K25" s="36">
        <f t="shared" si="1"/>
        <v>2186293</v>
      </c>
      <c r="L25" s="36">
        <f t="shared" si="1"/>
        <v>2349504</v>
      </c>
      <c r="M25" s="36">
        <f t="shared" si="1"/>
        <v>743652</v>
      </c>
      <c r="N25" s="36">
        <f t="shared" si="1"/>
        <v>5279449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43425237</v>
      </c>
      <c r="X25" s="36">
        <f t="shared" si="1"/>
        <v>91110</v>
      </c>
      <c r="Y25" s="36">
        <f t="shared" si="1"/>
        <v>43334127</v>
      </c>
      <c r="Z25" s="37">
        <f>+IF(X25&lt;&gt;0,+(Y25/X25)*100,0)</f>
        <v>47562.426736911424</v>
      </c>
      <c r="AA25" s="38">
        <f>SUM(AA15:AA24)</f>
        <v>-608763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152697257</v>
      </c>
      <c r="D26" s="29">
        <f>+D13+D25</f>
        <v>0</v>
      </c>
      <c r="E26" s="30">
        <f t="shared" si="2"/>
        <v>91377690</v>
      </c>
      <c r="F26" s="31">
        <f t="shared" si="2"/>
        <v>91778815</v>
      </c>
      <c r="G26" s="31">
        <f t="shared" si="2"/>
        <v>163845393</v>
      </c>
      <c r="H26" s="31">
        <f t="shared" si="2"/>
        <v>4816096</v>
      </c>
      <c r="I26" s="31">
        <f t="shared" si="2"/>
        <v>4544174</v>
      </c>
      <c r="J26" s="31">
        <f t="shared" si="2"/>
        <v>173205663</v>
      </c>
      <c r="K26" s="31">
        <f t="shared" si="2"/>
        <v>9367440</v>
      </c>
      <c r="L26" s="31">
        <f t="shared" si="2"/>
        <v>9621517</v>
      </c>
      <c r="M26" s="31">
        <f t="shared" si="2"/>
        <v>10950116</v>
      </c>
      <c r="N26" s="31">
        <f t="shared" si="2"/>
        <v>29939073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203144736</v>
      </c>
      <c r="X26" s="31">
        <f t="shared" si="2"/>
        <v>47253236</v>
      </c>
      <c r="Y26" s="31">
        <f t="shared" si="2"/>
        <v>155891500</v>
      </c>
      <c r="Z26" s="32">
        <f>+IF(X26&lt;&gt;0,+(Y26/X26)*100,0)</f>
        <v>329.90650629726184</v>
      </c>
      <c r="AA26" s="33">
        <f>+AA13+AA25</f>
        <v>91778815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159499504</v>
      </c>
      <c r="D32" s="18"/>
      <c r="E32" s="19">
        <v>50514960</v>
      </c>
      <c r="F32" s="20">
        <v>51116460</v>
      </c>
      <c r="G32" s="20">
        <v>159874446</v>
      </c>
      <c r="H32" s="20">
        <v>5798916</v>
      </c>
      <c r="I32" s="20">
        <v>3398761</v>
      </c>
      <c r="J32" s="20">
        <v>169072123</v>
      </c>
      <c r="K32" s="20">
        <v>2853133</v>
      </c>
      <c r="L32" s="20">
        <v>4553770</v>
      </c>
      <c r="M32" s="20">
        <v>3721184</v>
      </c>
      <c r="N32" s="20">
        <v>11128087</v>
      </c>
      <c r="O32" s="20"/>
      <c r="P32" s="20"/>
      <c r="Q32" s="20"/>
      <c r="R32" s="20"/>
      <c r="S32" s="20"/>
      <c r="T32" s="20"/>
      <c r="U32" s="20"/>
      <c r="V32" s="20"/>
      <c r="W32" s="20">
        <v>180200210</v>
      </c>
      <c r="X32" s="20">
        <v>24579966</v>
      </c>
      <c r="Y32" s="20">
        <v>155620244</v>
      </c>
      <c r="Z32" s="21">
        <v>633.11822319038197</v>
      </c>
      <c r="AA32" s="22">
        <v>51116460</v>
      </c>
    </row>
    <row r="33" spans="1:27" x14ac:dyDescent="0.25">
      <c r="A33" s="23" t="s">
        <v>60</v>
      </c>
      <c r="B33" s="17" t="s">
        <v>32</v>
      </c>
      <c r="C33" s="18">
        <v>-21456201</v>
      </c>
      <c r="D33" s="18"/>
      <c r="E33" s="19"/>
      <c r="F33" s="20"/>
      <c r="G33" s="20">
        <v>-20711416</v>
      </c>
      <c r="H33" s="20">
        <v>-744785</v>
      </c>
      <c r="I33" s="20"/>
      <c r="J33" s="20">
        <v>-21456201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-21456201</v>
      </c>
      <c r="X33" s="20"/>
      <c r="Y33" s="20">
        <v>-21456201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290200</v>
      </c>
      <c r="F34" s="20">
        <v>290200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138500</v>
      </c>
      <c r="Y34" s="20">
        <v>-138500</v>
      </c>
      <c r="Z34" s="21">
        <v>-100</v>
      </c>
      <c r="AA34" s="22">
        <v>290200</v>
      </c>
    </row>
    <row r="35" spans="1:27" x14ac:dyDescent="0.25">
      <c r="A35" s="23" t="s">
        <v>39</v>
      </c>
      <c r="B35" s="17" t="s">
        <v>32</v>
      </c>
      <c r="C35" s="18">
        <v>-1271</v>
      </c>
      <c r="D35" s="18"/>
      <c r="E35" s="19"/>
      <c r="F35" s="20"/>
      <c r="G35" s="20">
        <v>-2193</v>
      </c>
      <c r="H35" s="20">
        <v>2</v>
      </c>
      <c r="I35" s="20">
        <v>15</v>
      </c>
      <c r="J35" s="20">
        <v>-2176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-2176</v>
      </c>
      <c r="X35" s="20"/>
      <c r="Y35" s="20">
        <v>-2176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138042032</v>
      </c>
      <c r="D37" s="29">
        <f t="shared" ref="D37:Y37" si="3">SUM(D29:D36)</f>
        <v>0</v>
      </c>
      <c r="E37" s="30">
        <f t="shared" si="3"/>
        <v>50805160</v>
      </c>
      <c r="F37" s="31">
        <f t="shared" si="3"/>
        <v>51406660</v>
      </c>
      <c r="G37" s="31">
        <f t="shared" si="3"/>
        <v>139160837</v>
      </c>
      <c r="H37" s="31">
        <f t="shared" si="3"/>
        <v>5054133</v>
      </c>
      <c r="I37" s="31">
        <f t="shared" si="3"/>
        <v>3398776</v>
      </c>
      <c r="J37" s="31">
        <f t="shared" si="3"/>
        <v>147613746</v>
      </c>
      <c r="K37" s="31">
        <f t="shared" si="3"/>
        <v>2853133</v>
      </c>
      <c r="L37" s="31">
        <f t="shared" si="3"/>
        <v>4553770</v>
      </c>
      <c r="M37" s="31">
        <f t="shared" si="3"/>
        <v>3721184</v>
      </c>
      <c r="N37" s="31">
        <f t="shared" si="3"/>
        <v>11128087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158741833</v>
      </c>
      <c r="X37" s="31">
        <f t="shared" si="3"/>
        <v>24718466</v>
      </c>
      <c r="Y37" s="31">
        <f t="shared" si="3"/>
        <v>134023367</v>
      </c>
      <c r="Z37" s="32">
        <f>+IF(X37&lt;&gt;0,+(Y37/X37)*100,0)</f>
        <v>542.19937030072981</v>
      </c>
      <c r="AA37" s="33">
        <f>SUM(AA29:AA36)</f>
        <v>51406660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138042032</v>
      </c>
      <c r="D44" s="29">
        <f>+D37+D43</f>
        <v>0</v>
      </c>
      <c r="E44" s="30">
        <f t="shared" si="5"/>
        <v>50805160</v>
      </c>
      <c r="F44" s="31">
        <f t="shared" si="5"/>
        <v>51406660</v>
      </c>
      <c r="G44" s="31">
        <f t="shared" si="5"/>
        <v>139160837</v>
      </c>
      <c r="H44" s="31">
        <f t="shared" si="5"/>
        <v>5054133</v>
      </c>
      <c r="I44" s="31">
        <f t="shared" si="5"/>
        <v>3398776</v>
      </c>
      <c r="J44" s="31">
        <f t="shared" si="5"/>
        <v>147613746</v>
      </c>
      <c r="K44" s="31">
        <f t="shared" si="5"/>
        <v>2853133</v>
      </c>
      <c r="L44" s="31">
        <f t="shared" si="5"/>
        <v>4553770</v>
      </c>
      <c r="M44" s="31">
        <f t="shared" si="5"/>
        <v>3721184</v>
      </c>
      <c r="N44" s="31">
        <f t="shared" si="5"/>
        <v>11128087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158741833</v>
      </c>
      <c r="X44" s="31">
        <f t="shared" si="5"/>
        <v>24718466</v>
      </c>
      <c r="Y44" s="31">
        <f t="shared" si="5"/>
        <v>134023367</v>
      </c>
      <c r="Z44" s="32">
        <f>+IF(X44&lt;&gt;0,+(Y44/X44)*100,0)</f>
        <v>542.19937030072981</v>
      </c>
      <c r="AA44" s="33">
        <f>+AA37+AA43</f>
        <v>51406660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14655225</v>
      </c>
      <c r="D45" s="42">
        <f t="shared" si="6"/>
        <v>0</v>
      </c>
      <c r="E45" s="43">
        <f t="shared" si="6"/>
        <v>40572530</v>
      </c>
      <c r="F45" s="44">
        <f t="shared" si="6"/>
        <v>40372155</v>
      </c>
      <c r="G45" s="44">
        <f t="shared" si="6"/>
        <v>24684556</v>
      </c>
      <c r="H45" s="44">
        <f t="shared" si="6"/>
        <v>-238037</v>
      </c>
      <c r="I45" s="44">
        <f t="shared" si="6"/>
        <v>1145398</v>
      </c>
      <c r="J45" s="44">
        <f t="shared" si="6"/>
        <v>25591917</v>
      </c>
      <c r="K45" s="44">
        <f t="shared" si="6"/>
        <v>6514307</v>
      </c>
      <c r="L45" s="44">
        <f t="shared" si="6"/>
        <v>5067747</v>
      </c>
      <c r="M45" s="44">
        <f t="shared" si="6"/>
        <v>7228932</v>
      </c>
      <c r="N45" s="44">
        <f t="shared" si="6"/>
        <v>18810986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44402903</v>
      </c>
      <c r="X45" s="44">
        <f t="shared" si="6"/>
        <v>22534770</v>
      </c>
      <c r="Y45" s="44">
        <f t="shared" si="6"/>
        <v>21868133</v>
      </c>
      <c r="Z45" s="45">
        <f>+IF(X45&lt;&gt;0,+(Y45/X45)*100,0)</f>
        <v>97.041740386078928</v>
      </c>
      <c r="AA45" s="46">
        <f>+AA26-AA44</f>
        <v>40372155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116527776</v>
      </c>
      <c r="D47" s="18"/>
      <c r="E47" s="19">
        <v>133095</v>
      </c>
      <c r="F47" s="20">
        <v>133095</v>
      </c>
      <c r="G47" s="20">
        <v>162569013</v>
      </c>
      <c r="H47" s="20">
        <v>-46041236</v>
      </c>
      <c r="I47" s="20"/>
      <c r="J47" s="20">
        <v>116527777</v>
      </c>
      <c r="K47" s="20">
        <v>-2345924</v>
      </c>
      <c r="L47" s="20">
        <v>3696729</v>
      </c>
      <c r="M47" s="20">
        <v>4367423</v>
      </c>
      <c r="N47" s="20">
        <v>5718228</v>
      </c>
      <c r="O47" s="20"/>
      <c r="P47" s="20"/>
      <c r="Q47" s="20"/>
      <c r="R47" s="20"/>
      <c r="S47" s="20"/>
      <c r="T47" s="20"/>
      <c r="U47" s="20"/>
      <c r="V47" s="20"/>
      <c r="W47" s="20">
        <v>122246005</v>
      </c>
      <c r="X47" s="20"/>
      <c r="Y47" s="20">
        <v>122246005</v>
      </c>
      <c r="Z47" s="47"/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50465100</v>
      </c>
      <c r="D48" s="18"/>
      <c r="E48" s="19"/>
      <c r="F48" s="20"/>
      <c r="G48" s="20">
        <v>28249333</v>
      </c>
      <c r="H48" s="20">
        <v>22215767</v>
      </c>
      <c r="I48" s="20"/>
      <c r="J48" s="20">
        <v>50465100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50465100</v>
      </c>
      <c r="X48" s="20"/>
      <c r="Y48" s="20">
        <v>50465100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166992876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190818346</v>
      </c>
      <c r="H50" s="52">
        <f t="shared" si="7"/>
        <v>-23825469</v>
      </c>
      <c r="I50" s="52">
        <f t="shared" si="7"/>
        <v>0</v>
      </c>
      <c r="J50" s="52">
        <f t="shared" si="7"/>
        <v>166992877</v>
      </c>
      <c r="K50" s="52">
        <f t="shared" si="7"/>
        <v>-2345924</v>
      </c>
      <c r="L50" s="52">
        <f t="shared" si="7"/>
        <v>3696729</v>
      </c>
      <c r="M50" s="52">
        <f t="shared" si="7"/>
        <v>4367423</v>
      </c>
      <c r="N50" s="52">
        <f t="shared" si="7"/>
        <v>5718228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172711105</v>
      </c>
      <c r="X50" s="52">
        <f t="shared" si="7"/>
        <v>0</v>
      </c>
      <c r="Y50" s="52">
        <f t="shared" si="7"/>
        <v>172711105</v>
      </c>
      <c r="Z50" s="53">
        <f>+IF(X50&lt;&gt;0,+(Y50/X50)*100,0)</f>
        <v>0</v>
      </c>
      <c r="AA50" s="54">
        <f>SUM(AA47:AA49)</f>
        <v>133095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59171966</v>
      </c>
      <c r="D6" s="18"/>
      <c r="E6" s="19">
        <v>35236623</v>
      </c>
      <c r="F6" s="20">
        <v>28856175</v>
      </c>
      <c r="G6" s="20"/>
      <c r="H6" s="20"/>
      <c r="I6" s="20">
        <v>-197775608</v>
      </c>
      <c r="J6" s="20">
        <v>-197775608</v>
      </c>
      <c r="K6" s="20">
        <v>-149473086</v>
      </c>
      <c r="L6" s="20">
        <v>-57302</v>
      </c>
      <c r="M6" s="20"/>
      <c r="N6" s="20">
        <v>-149530388</v>
      </c>
      <c r="O6" s="20"/>
      <c r="P6" s="20"/>
      <c r="Q6" s="20"/>
      <c r="R6" s="20"/>
      <c r="S6" s="20"/>
      <c r="T6" s="20"/>
      <c r="U6" s="20"/>
      <c r="V6" s="20"/>
      <c r="W6" s="20">
        <v>-347305996</v>
      </c>
      <c r="X6" s="20">
        <v>14428092</v>
      </c>
      <c r="Y6" s="20">
        <v>-361734088</v>
      </c>
      <c r="Z6" s="21">
        <v>-2507.1512435601326</v>
      </c>
      <c r="AA6" s="22">
        <v>28856175</v>
      </c>
    </row>
    <row r="7" spans="1:27" x14ac:dyDescent="0.25">
      <c r="A7" s="23" t="s">
        <v>35</v>
      </c>
      <c r="B7" s="17" t="s">
        <v>32</v>
      </c>
      <c r="C7" s="18">
        <v>-18401581</v>
      </c>
      <c r="D7" s="18"/>
      <c r="E7" s="19">
        <v>-6776288</v>
      </c>
      <c r="F7" s="20">
        <v>-6776288</v>
      </c>
      <c r="G7" s="20">
        <v>5115910</v>
      </c>
      <c r="H7" s="20">
        <v>5490427</v>
      </c>
      <c r="I7" s="20">
        <v>5722037</v>
      </c>
      <c r="J7" s="20">
        <v>16328374</v>
      </c>
      <c r="K7" s="20">
        <v>8103039</v>
      </c>
      <c r="L7" s="20">
        <v>5800805</v>
      </c>
      <c r="M7" s="20">
        <v>7457802</v>
      </c>
      <c r="N7" s="20">
        <v>21361646</v>
      </c>
      <c r="O7" s="20"/>
      <c r="P7" s="20"/>
      <c r="Q7" s="20"/>
      <c r="R7" s="20"/>
      <c r="S7" s="20"/>
      <c r="T7" s="20"/>
      <c r="U7" s="20"/>
      <c r="V7" s="20"/>
      <c r="W7" s="20">
        <v>37690020</v>
      </c>
      <c r="X7" s="20">
        <v>-3388152</v>
      </c>
      <c r="Y7" s="20">
        <v>41078172</v>
      </c>
      <c r="Z7" s="21">
        <v>-1212.4064091575585</v>
      </c>
      <c r="AA7" s="22">
        <v>-6776288</v>
      </c>
    </row>
    <row r="8" spans="1:27" x14ac:dyDescent="0.25">
      <c r="A8" s="23" t="s">
        <v>36</v>
      </c>
      <c r="B8" s="17" t="s">
        <v>32</v>
      </c>
      <c r="C8" s="18">
        <v>5752</v>
      </c>
      <c r="D8" s="18"/>
      <c r="E8" s="19">
        <v>-2545603</v>
      </c>
      <c r="F8" s="20">
        <v>-2545603</v>
      </c>
      <c r="G8" s="20"/>
      <c r="H8" s="20"/>
      <c r="I8" s="20"/>
      <c r="J8" s="20"/>
      <c r="K8" s="20">
        <v>522363</v>
      </c>
      <c r="L8" s="20">
        <v>-529</v>
      </c>
      <c r="M8" s="20">
        <v>577</v>
      </c>
      <c r="N8" s="20">
        <v>522411</v>
      </c>
      <c r="O8" s="20"/>
      <c r="P8" s="20"/>
      <c r="Q8" s="20"/>
      <c r="R8" s="20"/>
      <c r="S8" s="20"/>
      <c r="T8" s="20"/>
      <c r="U8" s="20"/>
      <c r="V8" s="20"/>
      <c r="W8" s="20">
        <v>522411</v>
      </c>
      <c r="X8" s="20">
        <v>-1272804</v>
      </c>
      <c r="Y8" s="20">
        <v>1795215</v>
      </c>
      <c r="Z8" s="21">
        <v>-141.04410419828977</v>
      </c>
      <c r="AA8" s="22">
        <v>-2545603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16372815</v>
      </c>
      <c r="D10" s="18"/>
      <c r="E10" s="19">
        <v>2253620</v>
      </c>
      <c r="F10" s="20">
        <v>-8823401</v>
      </c>
      <c r="G10" s="20">
        <v>18357081</v>
      </c>
      <c r="H10" s="20">
        <v>127571</v>
      </c>
      <c r="I10" s="20">
        <v>201303</v>
      </c>
      <c r="J10" s="20">
        <v>18685955</v>
      </c>
      <c r="K10" s="20">
        <v>739369</v>
      </c>
      <c r="L10" s="20">
        <v>8012</v>
      </c>
      <c r="M10" s="20">
        <v>102250</v>
      </c>
      <c r="N10" s="20">
        <v>849631</v>
      </c>
      <c r="O10" s="20"/>
      <c r="P10" s="20"/>
      <c r="Q10" s="20"/>
      <c r="R10" s="20"/>
      <c r="S10" s="20"/>
      <c r="T10" s="20"/>
      <c r="U10" s="20"/>
      <c r="V10" s="20"/>
      <c r="W10" s="20">
        <v>19535586</v>
      </c>
      <c r="X10" s="20">
        <v>-4411710</v>
      </c>
      <c r="Y10" s="20">
        <v>23947296</v>
      </c>
      <c r="Z10" s="21">
        <v>-542.81210687012515</v>
      </c>
      <c r="AA10" s="22">
        <v>-8823401</v>
      </c>
    </row>
    <row r="11" spans="1:27" x14ac:dyDescent="0.25">
      <c r="A11" s="23" t="s">
        <v>39</v>
      </c>
      <c r="B11" s="17" t="s">
        <v>32</v>
      </c>
      <c r="C11" s="18">
        <v>-4939</v>
      </c>
      <c r="D11" s="18"/>
      <c r="E11" s="19">
        <v>6506381</v>
      </c>
      <c r="F11" s="20">
        <v>7348144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3674058</v>
      </c>
      <c r="Y11" s="24">
        <v>-3674058</v>
      </c>
      <c r="Z11" s="25">
        <v>-100</v>
      </c>
      <c r="AA11" s="26">
        <v>7348144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57144013</v>
      </c>
      <c r="D13" s="29">
        <f>SUM(D6:D12)</f>
        <v>0</v>
      </c>
      <c r="E13" s="30">
        <f t="shared" si="0"/>
        <v>34674733</v>
      </c>
      <c r="F13" s="31">
        <f t="shared" si="0"/>
        <v>18059027</v>
      </c>
      <c r="G13" s="31">
        <f t="shared" si="0"/>
        <v>23472991</v>
      </c>
      <c r="H13" s="31">
        <f t="shared" si="0"/>
        <v>5617998</v>
      </c>
      <c r="I13" s="31">
        <f t="shared" si="0"/>
        <v>-191852268</v>
      </c>
      <c r="J13" s="31">
        <f t="shared" si="0"/>
        <v>-162761279</v>
      </c>
      <c r="K13" s="31">
        <f t="shared" si="0"/>
        <v>-140108315</v>
      </c>
      <c r="L13" s="31">
        <f t="shared" si="0"/>
        <v>5750986</v>
      </c>
      <c r="M13" s="31">
        <f t="shared" si="0"/>
        <v>7560629</v>
      </c>
      <c r="N13" s="31">
        <f t="shared" si="0"/>
        <v>-126796700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-289557979</v>
      </c>
      <c r="X13" s="31">
        <f t="shared" si="0"/>
        <v>9029484</v>
      </c>
      <c r="Y13" s="31">
        <f t="shared" si="0"/>
        <v>-298587463</v>
      </c>
      <c r="Z13" s="32">
        <f>+IF(X13&lt;&gt;0,+(Y13/X13)*100,0)</f>
        <v>-3306.8053833419499</v>
      </c>
      <c r="AA13" s="33">
        <f>SUM(AA6:AA12)</f>
        <v>18059027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2754809</v>
      </c>
      <c r="D17" s="18"/>
      <c r="E17" s="19">
        <v>18391793</v>
      </c>
      <c r="F17" s="20">
        <v>24003544</v>
      </c>
      <c r="G17" s="24"/>
      <c r="H17" s="24"/>
      <c r="I17" s="24">
        <v>18900</v>
      </c>
      <c r="J17" s="20">
        <v>18900</v>
      </c>
      <c r="K17" s="24">
        <v>6267626</v>
      </c>
      <c r="L17" s="24">
        <v>124528</v>
      </c>
      <c r="M17" s="20">
        <v>-7012419</v>
      </c>
      <c r="N17" s="24">
        <v>-620265</v>
      </c>
      <c r="O17" s="24"/>
      <c r="P17" s="24"/>
      <c r="Q17" s="20"/>
      <c r="R17" s="24"/>
      <c r="S17" s="24"/>
      <c r="T17" s="20"/>
      <c r="U17" s="24"/>
      <c r="V17" s="24"/>
      <c r="W17" s="24">
        <v>-601365</v>
      </c>
      <c r="X17" s="20">
        <v>12001770</v>
      </c>
      <c r="Y17" s="24">
        <v>-12603135</v>
      </c>
      <c r="Z17" s="25">
        <v>-105.01063593120014</v>
      </c>
      <c r="AA17" s="26">
        <v>24003544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2754809</v>
      </c>
      <c r="D25" s="29">
        <f t="shared" ref="D25:Y25" si="1">SUM(D15:D24)</f>
        <v>0</v>
      </c>
      <c r="E25" s="35">
        <f t="shared" si="1"/>
        <v>18391793</v>
      </c>
      <c r="F25" s="36">
        <f t="shared" si="1"/>
        <v>24003544</v>
      </c>
      <c r="G25" s="36">
        <f t="shared" si="1"/>
        <v>0</v>
      </c>
      <c r="H25" s="36">
        <f t="shared" si="1"/>
        <v>0</v>
      </c>
      <c r="I25" s="36">
        <f t="shared" si="1"/>
        <v>18900</v>
      </c>
      <c r="J25" s="36">
        <f t="shared" si="1"/>
        <v>18900</v>
      </c>
      <c r="K25" s="36">
        <f t="shared" si="1"/>
        <v>6267626</v>
      </c>
      <c r="L25" s="36">
        <f t="shared" si="1"/>
        <v>124528</v>
      </c>
      <c r="M25" s="36">
        <f t="shared" si="1"/>
        <v>-7012419</v>
      </c>
      <c r="N25" s="36">
        <f t="shared" si="1"/>
        <v>-620265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-601365</v>
      </c>
      <c r="X25" s="36">
        <f t="shared" si="1"/>
        <v>12001770</v>
      </c>
      <c r="Y25" s="36">
        <f t="shared" si="1"/>
        <v>-12603135</v>
      </c>
      <c r="Z25" s="37">
        <f>+IF(X25&lt;&gt;0,+(Y25/X25)*100,0)</f>
        <v>-105.01063593120014</v>
      </c>
      <c r="AA25" s="38">
        <f>SUM(AA15:AA24)</f>
        <v>24003544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59898822</v>
      </c>
      <c r="D26" s="29">
        <f>+D13+D25</f>
        <v>0</v>
      </c>
      <c r="E26" s="30">
        <f t="shared" si="2"/>
        <v>53066526</v>
      </c>
      <c r="F26" s="31">
        <f t="shared" si="2"/>
        <v>42062571</v>
      </c>
      <c r="G26" s="31">
        <f t="shared" si="2"/>
        <v>23472991</v>
      </c>
      <c r="H26" s="31">
        <f t="shared" si="2"/>
        <v>5617998</v>
      </c>
      <c r="I26" s="31">
        <f t="shared" si="2"/>
        <v>-191833368</v>
      </c>
      <c r="J26" s="31">
        <f t="shared" si="2"/>
        <v>-162742379</v>
      </c>
      <c r="K26" s="31">
        <f t="shared" si="2"/>
        <v>-133840689</v>
      </c>
      <c r="L26" s="31">
        <f t="shared" si="2"/>
        <v>5875514</v>
      </c>
      <c r="M26" s="31">
        <f t="shared" si="2"/>
        <v>548210</v>
      </c>
      <c r="N26" s="31">
        <f t="shared" si="2"/>
        <v>-127416965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-290159344</v>
      </c>
      <c r="X26" s="31">
        <f t="shared" si="2"/>
        <v>21031254</v>
      </c>
      <c r="Y26" s="31">
        <f t="shared" si="2"/>
        <v>-311190598</v>
      </c>
      <c r="Z26" s="32">
        <f>+IF(X26&lt;&gt;0,+(Y26/X26)*100,0)</f>
        <v>-1479.6578368555674</v>
      </c>
      <c r="AA26" s="33">
        <f>+AA13+AA25</f>
        <v>42062571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10233701</v>
      </c>
      <c r="D32" s="18"/>
      <c r="E32" s="19">
        <v>4539830</v>
      </c>
      <c r="F32" s="20">
        <v>4539830</v>
      </c>
      <c r="G32" s="20">
        <v>1139885</v>
      </c>
      <c r="H32" s="20">
        <v>1016861</v>
      </c>
      <c r="I32" s="20">
        <v>1082363</v>
      </c>
      <c r="J32" s="20">
        <v>3239109</v>
      </c>
      <c r="K32" s="20">
        <v>1078603</v>
      </c>
      <c r="L32" s="20">
        <v>1907781</v>
      </c>
      <c r="M32" s="20">
        <v>1071961</v>
      </c>
      <c r="N32" s="20">
        <v>4058345</v>
      </c>
      <c r="O32" s="20"/>
      <c r="P32" s="20"/>
      <c r="Q32" s="20"/>
      <c r="R32" s="20"/>
      <c r="S32" s="20"/>
      <c r="T32" s="20"/>
      <c r="U32" s="20"/>
      <c r="V32" s="20"/>
      <c r="W32" s="20">
        <v>7297454</v>
      </c>
      <c r="X32" s="20">
        <v>2269914</v>
      </c>
      <c r="Y32" s="20">
        <v>5027540</v>
      </c>
      <c r="Z32" s="21">
        <v>221.4859241363329</v>
      </c>
      <c r="AA32" s="22">
        <v>4539830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-774637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-387318</v>
      </c>
      <c r="Y33" s="20">
        <v>387318</v>
      </c>
      <c r="Z33" s="21">
        <v>-100</v>
      </c>
      <c r="AA33" s="22">
        <v>-774637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200412</v>
      </c>
      <c r="F34" s="20">
        <v>200412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100206</v>
      </c>
      <c r="Y34" s="20">
        <v>-100206</v>
      </c>
      <c r="Z34" s="21">
        <v>-100</v>
      </c>
      <c r="AA34" s="22">
        <v>200412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11547710</v>
      </c>
      <c r="F35" s="20">
        <v>11547710</v>
      </c>
      <c r="G35" s="20">
        <v>691050</v>
      </c>
      <c r="H35" s="20">
        <v>886400</v>
      </c>
      <c r="I35" s="20">
        <v>817619</v>
      </c>
      <c r="J35" s="20">
        <v>2395069</v>
      </c>
      <c r="K35" s="20">
        <v>1131675</v>
      </c>
      <c r="L35" s="20">
        <v>840111</v>
      </c>
      <c r="M35" s="20">
        <v>1050627</v>
      </c>
      <c r="N35" s="20">
        <v>3022413</v>
      </c>
      <c r="O35" s="20"/>
      <c r="P35" s="20"/>
      <c r="Q35" s="20"/>
      <c r="R35" s="20"/>
      <c r="S35" s="20"/>
      <c r="T35" s="20"/>
      <c r="U35" s="20"/>
      <c r="V35" s="20"/>
      <c r="W35" s="20">
        <v>5417482</v>
      </c>
      <c r="X35" s="20">
        <v>5773854</v>
      </c>
      <c r="Y35" s="20">
        <v>-356372</v>
      </c>
      <c r="Z35" s="21">
        <v>-6.1721685376873054</v>
      </c>
      <c r="AA35" s="22">
        <v>11547710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10233701</v>
      </c>
      <c r="D37" s="29">
        <f t="shared" ref="D37:Y37" si="3">SUM(D29:D36)</f>
        <v>0</v>
      </c>
      <c r="E37" s="30">
        <f t="shared" si="3"/>
        <v>16287952</v>
      </c>
      <c r="F37" s="31">
        <f t="shared" si="3"/>
        <v>15513315</v>
      </c>
      <c r="G37" s="31">
        <f t="shared" si="3"/>
        <v>1830935</v>
      </c>
      <c r="H37" s="31">
        <f t="shared" si="3"/>
        <v>1903261</v>
      </c>
      <c r="I37" s="31">
        <f t="shared" si="3"/>
        <v>1899982</v>
      </c>
      <c r="J37" s="31">
        <f t="shared" si="3"/>
        <v>5634178</v>
      </c>
      <c r="K37" s="31">
        <f t="shared" si="3"/>
        <v>2210278</v>
      </c>
      <c r="L37" s="31">
        <f t="shared" si="3"/>
        <v>2747892</v>
      </c>
      <c r="M37" s="31">
        <f t="shared" si="3"/>
        <v>2122588</v>
      </c>
      <c r="N37" s="31">
        <f t="shared" si="3"/>
        <v>7080758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12714936</v>
      </c>
      <c r="X37" s="31">
        <f t="shared" si="3"/>
        <v>7756656</v>
      </c>
      <c r="Y37" s="31">
        <f t="shared" si="3"/>
        <v>4958280</v>
      </c>
      <c r="Z37" s="32">
        <f>+IF(X37&lt;&gt;0,+(Y37/X37)*100,0)</f>
        <v>63.922906984659363</v>
      </c>
      <c r="AA37" s="33">
        <f>SUM(AA29:AA36)</f>
        <v>15513315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10233701</v>
      </c>
      <c r="D44" s="29">
        <f>+D37+D43</f>
        <v>0</v>
      </c>
      <c r="E44" s="30">
        <f t="shared" si="5"/>
        <v>16287952</v>
      </c>
      <c r="F44" s="31">
        <f t="shared" si="5"/>
        <v>15513315</v>
      </c>
      <c r="G44" s="31">
        <f t="shared" si="5"/>
        <v>1830935</v>
      </c>
      <c r="H44" s="31">
        <f t="shared" si="5"/>
        <v>1903261</v>
      </c>
      <c r="I44" s="31">
        <f t="shared" si="5"/>
        <v>1899982</v>
      </c>
      <c r="J44" s="31">
        <f t="shared" si="5"/>
        <v>5634178</v>
      </c>
      <c r="K44" s="31">
        <f t="shared" si="5"/>
        <v>2210278</v>
      </c>
      <c r="L44" s="31">
        <f t="shared" si="5"/>
        <v>2747892</v>
      </c>
      <c r="M44" s="31">
        <f t="shared" si="5"/>
        <v>2122588</v>
      </c>
      <c r="N44" s="31">
        <f t="shared" si="5"/>
        <v>7080758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12714936</v>
      </c>
      <c r="X44" s="31">
        <f t="shared" si="5"/>
        <v>7756656</v>
      </c>
      <c r="Y44" s="31">
        <f t="shared" si="5"/>
        <v>4958280</v>
      </c>
      <c r="Z44" s="32">
        <f>+IF(X44&lt;&gt;0,+(Y44/X44)*100,0)</f>
        <v>63.922906984659363</v>
      </c>
      <c r="AA44" s="33">
        <f>+AA37+AA43</f>
        <v>15513315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49665121</v>
      </c>
      <c r="D45" s="42">
        <f t="shared" si="6"/>
        <v>0</v>
      </c>
      <c r="E45" s="43">
        <f t="shared" si="6"/>
        <v>36778574</v>
      </c>
      <c r="F45" s="44">
        <f t="shared" si="6"/>
        <v>26549256</v>
      </c>
      <c r="G45" s="44">
        <f t="shared" si="6"/>
        <v>21642056</v>
      </c>
      <c r="H45" s="44">
        <f t="shared" si="6"/>
        <v>3714737</v>
      </c>
      <c r="I45" s="44">
        <f t="shared" si="6"/>
        <v>-193733350</v>
      </c>
      <c r="J45" s="44">
        <f t="shared" si="6"/>
        <v>-168376557</v>
      </c>
      <c r="K45" s="44">
        <f t="shared" si="6"/>
        <v>-136050967</v>
      </c>
      <c r="L45" s="44">
        <f t="shared" si="6"/>
        <v>3127622</v>
      </c>
      <c r="M45" s="44">
        <f t="shared" si="6"/>
        <v>-1574378</v>
      </c>
      <c r="N45" s="44">
        <f t="shared" si="6"/>
        <v>-134497723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-302874280</v>
      </c>
      <c r="X45" s="44">
        <f t="shared" si="6"/>
        <v>13274598</v>
      </c>
      <c r="Y45" s="44">
        <f t="shared" si="6"/>
        <v>-316148878</v>
      </c>
      <c r="Z45" s="45">
        <f>+IF(X45&lt;&gt;0,+(Y45/X45)*100,0)</f>
        <v>-2381.6079251514811</v>
      </c>
      <c r="AA45" s="46">
        <f>+AA26-AA44</f>
        <v>26549256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3578718</v>
      </c>
      <c r="F47" s="20">
        <v>3578718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1789362</v>
      </c>
      <c r="Y47" s="20">
        <v>-1789362</v>
      </c>
      <c r="Z47" s="47">
        <v>-100</v>
      </c>
      <c r="AA47" s="22">
        <v>3578718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3578718</v>
      </c>
      <c r="F50" s="52">
        <f t="shared" si="7"/>
        <v>3578718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1789362</v>
      </c>
      <c r="Y50" s="52">
        <f t="shared" si="7"/>
        <v>-1789362</v>
      </c>
      <c r="Z50" s="53">
        <f>+IF(X50&lt;&gt;0,+(Y50/X50)*100,0)</f>
        <v>-100</v>
      </c>
      <c r="AA50" s="54">
        <f>SUM(AA47:AA49)</f>
        <v>3578718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-15442491</v>
      </c>
      <c r="D6" s="18"/>
      <c r="E6" s="19">
        <v>19012593</v>
      </c>
      <c r="F6" s="20">
        <v>19701147</v>
      </c>
      <c r="G6" s="20">
        <v>-3258246</v>
      </c>
      <c r="H6" s="20">
        <v>-716492</v>
      </c>
      <c r="I6" s="20">
        <v>4173028</v>
      </c>
      <c r="J6" s="20">
        <v>198290</v>
      </c>
      <c r="K6" s="20">
        <v>4165100</v>
      </c>
      <c r="L6" s="20">
        <v>1041517</v>
      </c>
      <c r="M6" s="20">
        <v>1185187</v>
      </c>
      <c r="N6" s="20">
        <v>6391804</v>
      </c>
      <c r="O6" s="20"/>
      <c r="P6" s="20"/>
      <c r="Q6" s="20"/>
      <c r="R6" s="20"/>
      <c r="S6" s="20"/>
      <c r="T6" s="20"/>
      <c r="U6" s="20"/>
      <c r="V6" s="20"/>
      <c r="W6" s="20">
        <v>6590094</v>
      </c>
      <c r="X6" s="20">
        <v>9827067</v>
      </c>
      <c r="Y6" s="20">
        <v>-3236973</v>
      </c>
      <c r="Z6" s="21">
        <v>-32.939360238410913</v>
      </c>
      <c r="AA6" s="22">
        <v>19701147</v>
      </c>
    </row>
    <row r="7" spans="1:27" x14ac:dyDescent="0.25">
      <c r="A7" s="23" t="s">
        <v>35</v>
      </c>
      <c r="B7" s="17" t="s">
        <v>32</v>
      </c>
      <c r="C7" s="18">
        <v>65873727</v>
      </c>
      <c r="D7" s="18"/>
      <c r="E7" s="19">
        <v>103484781</v>
      </c>
      <c r="F7" s="20">
        <v>98595053</v>
      </c>
      <c r="G7" s="20">
        <v>69608469</v>
      </c>
      <c r="H7" s="20">
        <v>4701814</v>
      </c>
      <c r="I7" s="20">
        <v>851783</v>
      </c>
      <c r="J7" s="20">
        <v>75162066</v>
      </c>
      <c r="K7" s="20">
        <v>-7093752</v>
      </c>
      <c r="L7" s="20">
        <v>2459562</v>
      </c>
      <c r="M7" s="20">
        <v>1445547</v>
      </c>
      <c r="N7" s="20">
        <v>-3188643</v>
      </c>
      <c r="O7" s="20"/>
      <c r="P7" s="20"/>
      <c r="Q7" s="20"/>
      <c r="R7" s="20"/>
      <c r="S7" s="20"/>
      <c r="T7" s="20"/>
      <c r="U7" s="20"/>
      <c r="V7" s="20"/>
      <c r="W7" s="20">
        <v>71973423</v>
      </c>
      <c r="X7" s="20">
        <v>82234409</v>
      </c>
      <c r="Y7" s="20">
        <v>-10260986</v>
      </c>
      <c r="Z7" s="21">
        <v>-12.477728149052545</v>
      </c>
      <c r="AA7" s="22">
        <v>98595053</v>
      </c>
    </row>
    <row r="8" spans="1:27" x14ac:dyDescent="0.25">
      <c r="A8" s="23" t="s">
        <v>36</v>
      </c>
      <c r="B8" s="17" t="s">
        <v>32</v>
      </c>
      <c r="C8" s="18">
        <v>228431</v>
      </c>
      <c r="D8" s="18"/>
      <c r="E8" s="19">
        <v>621687</v>
      </c>
      <c r="F8" s="20">
        <v>850119</v>
      </c>
      <c r="G8" s="20">
        <v>5487816</v>
      </c>
      <c r="H8" s="20">
        <v>-4836621</v>
      </c>
      <c r="I8" s="20">
        <v>99732</v>
      </c>
      <c r="J8" s="20">
        <v>750927</v>
      </c>
      <c r="K8" s="20">
        <v>-222438</v>
      </c>
      <c r="L8" s="20">
        <v>207613</v>
      </c>
      <c r="M8" s="20">
        <v>198640</v>
      </c>
      <c r="N8" s="20">
        <v>183815</v>
      </c>
      <c r="O8" s="20"/>
      <c r="P8" s="20"/>
      <c r="Q8" s="20"/>
      <c r="R8" s="20"/>
      <c r="S8" s="20"/>
      <c r="T8" s="20"/>
      <c r="U8" s="20"/>
      <c r="V8" s="20"/>
      <c r="W8" s="20">
        <v>934742</v>
      </c>
      <c r="X8" s="20">
        <v>539278</v>
      </c>
      <c r="Y8" s="20">
        <v>395464</v>
      </c>
      <c r="Z8" s="21">
        <v>73.332121836974622</v>
      </c>
      <c r="AA8" s="22">
        <v>850119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1807673</v>
      </c>
      <c r="D10" s="18"/>
      <c r="E10" s="19">
        <v>2806598</v>
      </c>
      <c r="F10" s="20">
        <v>3920821</v>
      </c>
      <c r="G10" s="20">
        <v>1867677</v>
      </c>
      <c r="H10" s="20">
        <v>-60004</v>
      </c>
      <c r="I10" s="20"/>
      <c r="J10" s="20">
        <v>1807673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1807673</v>
      </c>
      <c r="X10" s="20">
        <v>-8897320</v>
      </c>
      <c r="Y10" s="20">
        <v>10704993</v>
      </c>
      <c r="Z10" s="21">
        <v>-120.31705052757459</v>
      </c>
      <c r="AA10" s="22">
        <v>3920821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52467340</v>
      </c>
      <c r="D13" s="29">
        <f>SUM(D6:D12)</f>
        <v>0</v>
      </c>
      <c r="E13" s="30">
        <f t="shared" si="0"/>
        <v>125925659</v>
      </c>
      <c r="F13" s="31">
        <f t="shared" si="0"/>
        <v>123067140</v>
      </c>
      <c r="G13" s="31">
        <f t="shared" si="0"/>
        <v>73705716</v>
      </c>
      <c r="H13" s="31">
        <f t="shared" si="0"/>
        <v>-911303</v>
      </c>
      <c r="I13" s="31">
        <f t="shared" si="0"/>
        <v>5124543</v>
      </c>
      <c r="J13" s="31">
        <f t="shared" si="0"/>
        <v>77918956</v>
      </c>
      <c r="K13" s="31">
        <f t="shared" si="0"/>
        <v>-3151090</v>
      </c>
      <c r="L13" s="31">
        <f t="shared" si="0"/>
        <v>3708692</v>
      </c>
      <c r="M13" s="31">
        <f t="shared" si="0"/>
        <v>2829374</v>
      </c>
      <c r="N13" s="31">
        <f t="shared" si="0"/>
        <v>3386976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81305932</v>
      </c>
      <c r="X13" s="31">
        <f t="shared" si="0"/>
        <v>83703434</v>
      </c>
      <c r="Y13" s="31">
        <f t="shared" si="0"/>
        <v>-2397502</v>
      </c>
      <c r="Z13" s="32">
        <f>+IF(X13&lt;&gt;0,+(Y13/X13)*100,0)</f>
        <v>-2.864281529954912</v>
      </c>
      <c r="AA13" s="33">
        <f>SUM(AA6:AA12)</f>
        <v>123067140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460495284</v>
      </c>
      <c r="D17" s="18"/>
      <c r="E17" s="19">
        <v>105883191</v>
      </c>
      <c r="F17" s="20">
        <v>496296397</v>
      </c>
      <c r="G17" s="24">
        <v>442465770</v>
      </c>
      <c r="H17" s="24">
        <v>8414907</v>
      </c>
      <c r="I17" s="24">
        <v>-357948</v>
      </c>
      <c r="J17" s="20">
        <v>450522729</v>
      </c>
      <c r="K17" s="24">
        <v>-782146</v>
      </c>
      <c r="L17" s="24">
        <v>610423</v>
      </c>
      <c r="M17" s="20">
        <v>-956495</v>
      </c>
      <c r="N17" s="24">
        <v>-1128218</v>
      </c>
      <c r="O17" s="24"/>
      <c r="P17" s="24"/>
      <c r="Q17" s="20"/>
      <c r="R17" s="24"/>
      <c r="S17" s="24"/>
      <c r="T17" s="20"/>
      <c r="U17" s="24"/>
      <c r="V17" s="24"/>
      <c r="W17" s="24">
        <v>449394511</v>
      </c>
      <c r="X17" s="20">
        <v>484851142</v>
      </c>
      <c r="Y17" s="24">
        <v>-35456631</v>
      </c>
      <c r="Z17" s="25">
        <v>-7.3128900663701017</v>
      </c>
      <c r="AA17" s="26">
        <v>496296397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460495284</v>
      </c>
      <c r="D25" s="29">
        <f t="shared" ref="D25:Y25" si="1">SUM(D15:D24)</f>
        <v>0</v>
      </c>
      <c r="E25" s="35">
        <f t="shared" si="1"/>
        <v>105883191</v>
      </c>
      <c r="F25" s="36">
        <f t="shared" si="1"/>
        <v>496296397</v>
      </c>
      <c r="G25" s="36">
        <f t="shared" si="1"/>
        <v>442465770</v>
      </c>
      <c r="H25" s="36">
        <f t="shared" si="1"/>
        <v>8414907</v>
      </c>
      <c r="I25" s="36">
        <f t="shared" si="1"/>
        <v>-357948</v>
      </c>
      <c r="J25" s="36">
        <f t="shared" si="1"/>
        <v>450522729</v>
      </c>
      <c r="K25" s="36">
        <f t="shared" si="1"/>
        <v>-782146</v>
      </c>
      <c r="L25" s="36">
        <f t="shared" si="1"/>
        <v>610423</v>
      </c>
      <c r="M25" s="36">
        <f t="shared" si="1"/>
        <v>-956495</v>
      </c>
      <c r="N25" s="36">
        <f t="shared" si="1"/>
        <v>-1128218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449394511</v>
      </c>
      <c r="X25" s="36">
        <f t="shared" si="1"/>
        <v>484851142</v>
      </c>
      <c r="Y25" s="36">
        <f t="shared" si="1"/>
        <v>-35456631</v>
      </c>
      <c r="Z25" s="37">
        <f>+IF(X25&lt;&gt;0,+(Y25/X25)*100,0)</f>
        <v>-7.3128900663701017</v>
      </c>
      <c r="AA25" s="38">
        <f>SUM(AA15:AA24)</f>
        <v>496296397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512962624</v>
      </c>
      <c r="D26" s="29">
        <f>+D13+D25</f>
        <v>0</v>
      </c>
      <c r="E26" s="30">
        <f t="shared" si="2"/>
        <v>231808850</v>
      </c>
      <c r="F26" s="31">
        <f t="shared" si="2"/>
        <v>619363537</v>
      </c>
      <c r="G26" s="31">
        <f t="shared" si="2"/>
        <v>516171486</v>
      </c>
      <c r="H26" s="31">
        <f t="shared" si="2"/>
        <v>7503604</v>
      </c>
      <c r="I26" s="31">
        <f t="shared" si="2"/>
        <v>4766595</v>
      </c>
      <c r="J26" s="31">
        <f t="shared" si="2"/>
        <v>528441685</v>
      </c>
      <c r="K26" s="31">
        <f t="shared" si="2"/>
        <v>-3933236</v>
      </c>
      <c r="L26" s="31">
        <f t="shared" si="2"/>
        <v>4319115</v>
      </c>
      <c r="M26" s="31">
        <f t="shared" si="2"/>
        <v>1872879</v>
      </c>
      <c r="N26" s="31">
        <f t="shared" si="2"/>
        <v>2258758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530700443</v>
      </c>
      <c r="X26" s="31">
        <f t="shared" si="2"/>
        <v>568554576</v>
      </c>
      <c r="Y26" s="31">
        <f t="shared" si="2"/>
        <v>-37854133</v>
      </c>
      <c r="Z26" s="32">
        <f>+IF(X26&lt;&gt;0,+(Y26/X26)*100,0)</f>
        <v>-6.6579594286828856</v>
      </c>
      <c r="AA26" s="33">
        <f>+AA13+AA25</f>
        <v>619363537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1571802</v>
      </c>
      <c r="D32" s="18"/>
      <c r="E32" s="19"/>
      <c r="F32" s="20">
        <v>1571802</v>
      </c>
      <c r="G32" s="20">
        <v>60992</v>
      </c>
      <c r="H32" s="20">
        <v>-62494</v>
      </c>
      <c r="I32" s="20"/>
      <c r="J32" s="20">
        <v>-1502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-1502</v>
      </c>
      <c r="X32" s="20">
        <v>1571802</v>
      </c>
      <c r="Y32" s="20">
        <v>-1573304</v>
      </c>
      <c r="Z32" s="21">
        <v>-100.09555910986244</v>
      </c>
      <c r="AA32" s="22">
        <v>1571802</v>
      </c>
    </row>
    <row r="33" spans="1:27" x14ac:dyDescent="0.25">
      <c r="A33" s="23" t="s">
        <v>60</v>
      </c>
      <c r="B33" s="17" t="s">
        <v>32</v>
      </c>
      <c r="C33" s="18">
        <v>235996</v>
      </c>
      <c r="D33" s="18"/>
      <c r="E33" s="19"/>
      <c r="F33" s="20">
        <v>-6216006</v>
      </c>
      <c r="G33" s="20">
        <v>4319021</v>
      </c>
      <c r="H33" s="20">
        <v>-4083025</v>
      </c>
      <c r="I33" s="20">
        <v>-9430</v>
      </c>
      <c r="J33" s="20">
        <v>226566</v>
      </c>
      <c r="K33" s="20">
        <v>2700000</v>
      </c>
      <c r="L33" s="20"/>
      <c r="M33" s="20"/>
      <c r="N33" s="20">
        <v>2700000</v>
      </c>
      <c r="O33" s="20"/>
      <c r="P33" s="20"/>
      <c r="Q33" s="20"/>
      <c r="R33" s="20"/>
      <c r="S33" s="20"/>
      <c r="T33" s="20"/>
      <c r="U33" s="20"/>
      <c r="V33" s="20"/>
      <c r="W33" s="20">
        <v>2926566</v>
      </c>
      <c r="X33" s="20">
        <v>-2990004</v>
      </c>
      <c r="Y33" s="20">
        <v>5916570</v>
      </c>
      <c r="Z33" s="21">
        <v>-197.87833059755104</v>
      </c>
      <c r="AA33" s="22">
        <v>-6216006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1807798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-4644204</v>
      </c>
      <c r="G37" s="31">
        <f t="shared" si="3"/>
        <v>4380013</v>
      </c>
      <c r="H37" s="31">
        <f t="shared" si="3"/>
        <v>-4145519</v>
      </c>
      <c r="I37" s="31">
        <f t="shared" si="3"/>
        <v>-9430</v>
      </c>
      <c r="J37" s="31">
        <f t="shared" si="3"/>
        <v>225064</v>
      </c>
      <c r="K37" s="31">
        <f t="shared" si="3"/>
        <v>2700000</v>
      </c>
      <c r="L37" s="31">
        <f t="shared" si="3"/>
        <v>0</v>
      </c>
      <c r="M37" s="31">
        <f t="shared" si="3"/>
        <v>0</v>
      </c>
      <c r="N37" s="31">
        <f t="shared" si="3"/>
        <v>2700000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2925064</v>
      </c>
      <c r="X37" s="31">
        <f t="shared" si="3"/>
        <v>-1418202</v>
      </c>
      <c r="Y37" s="31">
        <f t="shared" si="3"/>
        <v>4343266</v>
      </c>
      <c r="Z37" s="32">
        <f>+IF(X37&lt;&gt;0,+(Y37/X37)*100,0)</f>
        <v>-306.25157770190708</v>
      </c>
      <c r="AA37" s="33">
        <f>SUM(AA29:AA36)</f>
        <v>-4644204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1807798</v>
      </c>
      <c r="D44" s="29">
        <f>+D37+D43</f>
        <v>0</v>
      </c>
      <c r="E44" s="30">
        <f t="shared" si="5"/>
        <v>0</v>
      </c>
      <c r="F44" s="31">
        <f t="shared" si="5"/>
        <v>-4644204</v>
      </c>
      <c r="G44" s="31">
        <f t="shared" si="5"/>
        <v>4380013</v>
      </c>
      <c r="H44" s="31">
        <f t="shared" si="5"/>
        <v>-4145519</v>
      </c>
      <c r="I44" s="31">
        <f t="shared" si="5"/>
        <v>-9430</v>
      </c>
      <c r="J44" s="31">
        <f t="shared" si="5"/>
        <v>225064</v>
      </c>
      <c r="K44" s="31">
        <f t="shared" si="5"/>
        <v>2700000</v>
      </c>
      <c r="L44" s="31">
        <f t="shared" si="5"/>
        <v>0</v>
      </c>
      <c r="M44" s="31">
        <f t="shared" si="5"/>
        <v>0</v>
      </c>
      <c r="N44" s="31">
        <f t="shared" si="5"/>
        <v>2700000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2925064</v>
      </c>
      <c r="X44" s="31">
        <f t="shared" si="5"/>
        <v>-1418202</v>
      </c>
      <c r="Y44" s="31">
        <f t="shared" si="5"/>
        <v>4343266</v>
      </c>
      <c r="Z44" s="32">
        <f>+IF(X44&lt;&gt;0,+(Y44/X44)*100,0)</f>
        <v>-306.25157770190708</v>
      </c>
      <c r="AA44" s="33">
        <f>+AA37+AA43</f>
        <v>-4644204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511154826</v>
      </c>
      <c r="D45" s="42">
        <f t="shared" si="6"/>
        <v>0</v>
      </c>
      <c r="E45" s="43">
        <f t="shared" si="6"/>
        <v>231808850</v>
      </c>
      <c r="F45" s="44">
        <f t="shared" si="6"/>
        <v>624007741</v>
      </c>
      <c r="G45" s="44">
        <f t="shared" si="6"/>
        <v>511791473</v>
      </c>
      <c r="H45" s="44">
        <f t="shared" si="6"/>
        <v>11649123</v>
      </c>
      <c r="I45" s="44">
        <f t="shared" si="6"/>
        <v>4776025</v>
      </c>
      <c r="J45" s="44">
        <f t="shared" si="6"/>
        <v>528216621</v>
      </c>
      <c r="K45" s="44">
        <f t="shared" si="6"/>
        <v>-6633236</v>
      </c>
      <c r="L45" s="44">
        <f t="shared" si="6"/>
        <v>4319115</v>
      </c>
      <c r="M45" s="44">
        <f t="shared" si="6"/>
        <v>1872879</v>
      </c>
      <c r="N45" s="44">
        <f t="shared" si="6"/>
        <v>-441242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527775379</v>
      </c>
      <c r="X45" s="44">
        <f t="shared" si="6"/>
        <v>569972778</v>
      </c>
      <c r="Y45" s="44">
        <f t="shared" si="6"/>
        <v>-42197399</v>
      </c>
      <c r="Z45" s="45">
        <f>+IF(X45&lt;&gt;0,+(Y45/X45)*100,0)</f>
        <v>-7.4034060272260938</v>
      </c>
      <c r="AA45" s="46">
        <f>+AA26-AA44</f>
        <v>624007741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46789885</v>
      </c>
      <c r="F47" s="20">
        <v>61023812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30511998</v>
      </c>
      <c r="Y47" s="20">
        <v>-30511998</v>
      </c>
      <c r="Z47" s="47">
        <v>-100</v>
      </c>
      <c r="AA47" s="22">
        <v>61023812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46789885</v>
      </c>
      <c r="F50" s="52">
        <f t="shared" si="7"/>
        <v>61023812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30511998</v>
      </c>
      <c r="Y50" s="52">
        <f t="shared" si="7"/>
        <v>-30511998</v>
      </c>
      <c r="Z50" s="53">
        <f>+IF(X50&lt;&gt;0,+(Y50/X50)*100,0)</f>
        <v>-100</v>
      </c>
      <c r="AA50" s="54">
        <f>SUM(AA47:AA49)</f>
        <v>61023812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-290028298</v>
      </c>
      <c r="D6" s="18"/>
      <c r="E6" s="19">
        <v>-31305170</v>
      </c>
      <c r="F6" s="20">
        <v>-30505170</v>
      </c>
      <c r="G6" s="20">
        <v>-6891130</v>
      </c>
      <c r="H6" s="20">
        <v>-297918673</v>
      </c>
      <c r="I6" s="20">
        <v>-7503622</v>
      </c>
      <c r="J6" s="20">
        <v>-312313425</v>
      </c>
      <c r="K6" s="20">
        <v>-10441963</v>
      </c>
      <c r="L6" s="20">
        <v>-10342350</v>
      </c>
      <c r="M6" s="20">
        <v>-18448338</v>
      </c>
      <c r="N6" s="20">
        <v>-39232651</v>
      </c>
      <c r="O6" s="20"/>
      <c r="P6" s="20"/>
      <c r="Q6" s="20"/>
      <c r="R6" s="20"/>
      <c r="S6" s="20"/>
      <c r="T6" s="20"/>
      <c r="U6" s="20"/>
      <c r="V6" s="20"/>
      <c r="W6" s="20">
        <v>-351546076</v>
      </c>
      <c r="X6" s="20">
        <v>-15402590</v>
      </c>
      <c r="Y6" s="20">
        <v>-336143486</v>
      </c>
      <c r="Z6" s="21">
        <v>2182.382871971532</v>
      </c>
      <c r="AA6" s="22">
        <v>-30505170</v>
      </c>
    </row>
    <row r="7" spans="1:27" x14ac:dyDescent="0.25">
      <c r="A7" s="23" t="s">
        <v>35</v>
      </c>
      <c r="B7" s="17" t="s">
        <v>32</v>
      </c>
      <c r="C7" s="18">
        <v>217405222</v>
      </c>
      <c r="D7" s="18"/>
      <c r="E7" s="19">
        <v>172128839</v>
      </c>
      <c r="F7" s="20">
        <v>172128839</v>
      </c>
      <c r="G7" s="20">
        <v>17363572</v>
      </c>
      <c r="H7" s="20">
        <v>231182113</v>
      </c>
      <c r="I7" s="20">
        <v>15209256</v>
      </c>
      <c r="J7" s="20">
        <v>263754941</v>
      </c>
      <c r="K7" s="20">
        <v>15689641</v>
      </c>
      <c r="L7" s="20">
        <v>17024974</v>
      </c>
      <c r="M7" s="20">
        <v>17686090</v>
      </c>
      <c r="N7" s="20">
        <v>50400705</v>
      </c>
      <c r="O7" s="20"/>
      <c r="P7" s="20"/>
      <c r="Q7" s="20"/>
      <c r="R7" s="20"/>
      <c r="S7" s="20"/>
      <c r="T7" s="20"/>
      <c r="U7" s="20"/>
      <c r="V7" s="20"/>
      <c r="W7" s="20">
        <v>314155646</v>
      </c>
      <c r="X7" s="20">
        <v>86064414</v>
      </c>
      <c r="Y7" s="20">
        <v>228091232</v>
      </c>
      <c r="Z7" s="21">
        <v>265.02385991961785</v>
      </c>
      <c r="AA7" s="22">
        <v>172128839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-8012450</v>
      </c>
      <c r="D10" s="18"/>
      <c r="E10" s="19">
        <v>301541</v>
      </c>
      <c r="F10" s="20">
        <v>301541</v>
      </c>
      <c r="G10" s="20">
        <v>-226906</v>
      </c>
      <c r="H10" s="20">
        <v>-8168078</v>
      </c>
      <c r="I10" s="20">
        <v>-185738</v>
      </c>
      <c r="J10" s="20">
        <v>-8580722</v>
      </c>
      <c r="K10" s="20">
        <v>-216875</v>
      </c>
      <c r="L10" s="20">
        <v>-145488</v>
      </c>
      <c r="M10" s="20">
        <v>-232762</v>
      </c>
      <c r="N10" s="20">
        <v>-595125</v>
      </c>
      <c r="O10" s="20"/>
      <c r="P10" s="20"/>
      <c r="Q10" s="20"/>
      <c r="R10" s="20"/>
      <c r="S10" s="20"/>
      <c r="T10" s="20"/>
      <c r="U10" s="20"/>
      <c r="V10" s="20"/>
      <c r="W10" s="20">
        <v>-9175847</v>
      </c>
      <c r="X10" s="20">
        <v>252072</v>
      </c>
      <c r="Y10" s="20">
        <v>-9427919</v>
      </c>
      <c r="Z10" s="21">
        <v>-3740.1690786759341</v>
      </c>
      <c r="AA10" s="22">
        <v>301541</v>
      </c>
    </row>
    <row r="11" spans="1:27" x14ac:dyDescent="0.25">
      <c r="A11" s="23" t="s">
        <v>39</v>
      </c>
      <c r="B11" s="17" t="s">
        <v>32</v>
      </c>
      <c r="C11" s="18">
        <v>47323744</v>
      </c>
      <c r="D11" s="18"/>
      <c r="E11" s="19"/>
      <c r="F11" s="20"/>
      <c r="G11" s="24">
        <v>85318</v>
      </c>
      <c r="H11" s="24">
        <v>48329201</v>
      </c>
      <c r="I11" s="24">
        <v>948694</v>
      </c>
      <c r="J11" s="20">
        <v>49363213</v>
      </c>
      <c r="K11" s="24">
        <v>1351288</v>
      </c>
      <c r="L11" s="24">
        <v>1313338</v>
      </c>
      <c r="M11" s="20">
        <v>1248908</v>
      </c>
      <c r="N11" s="24">
        <v>3913534</v>
      </c>
      <c r="O11" s="24"/>
      <c r="P11" s="24"/>
      <c r="Q11" s="20"/>
      <c r="R11" s="24"/>
      <c r="S11" s="24"/>
      <c r="T11" s="20"/>
      <c r="U11" s="24"/>
      <c r="V11" s="24"/>
      <c r="W11" s="24">
        <v>53276747</v>
      </c>
      <c r="X11" s="20"/>
      <c r="Y11" s="24">
        <v>53276747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-33311782</v>
      </c>
      <c r="D13" s="29">
        <f>SUM(D6:D12)</f>
        <v>0</v>
      </c>
      <c r="E13" s="30">
        <f t="shared" si="0"/>
        <v>141125210</v>
      </c>
      <c r="F13" s="31">
        <f t="shared" si="0"/>
        <v>141925210</v>
      </c>
      <c r="G13" s="31">
        <f t="shared" si="0"/>
        <v>10330854</v>
      </c>
      <c r="H13" s="31">
        <f t="shared" si="0"/>
        <v>-26575437</v>
      </c>
      <c r="I13" s="31">
        <f t="shared" si="0"/>
        <v>8468590</v>
      </c>
      <c r="J13" s="31">
        <f t="shared" si="0"/>
        <v>-7775993</v>
      </c>
      <c r="K13" s="31">
        <f t="shared" si="0"/>
        <v>6382091</v>
      </c>
      <c r="L13" s="31">
        <f t="shared" si="0"/>
        <v>7850474</v>
      </c>
      <c r="M13" s="31">
        <f t="shared" si="0"/>
        <v>253898</v>
      </c>
      <c r="N13" s="31">
        <f t="shared" si="0"/>
        <v>14486463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6710470</v>
      </c>
      <c r="X13" s="31">
        <f t="shared" si="0"/>
        <v>70913896</v>
      </c>
      <c r="Y13" s="31">
        <f t="shared" si="0"/>
        <v>-64203426</v>
      </c>
      <c r="Z13" s="32">
        <f>+IF(X13&lt;&gt;0,+(Y13/X13)*100,0)</f>
        <v>-90.537157907668757</v>
      </c>
      <c r="AA13" s="33">
        <f>SUM(AA6:AA12)</f>
        <v>141925210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18442326</v>
      </c>
      <c r="F17" s="20">
        <v>17642326</v>
      </c>
      <c r="G17" s="24">
        <v>57300</v>
      </c>
      <c r="H17" s="24">
        <v>49908831</v>
      </c>
      <c r="I17" s="24">
        <v>-29091571</v>
      </c>
      <c r="J17" s="20">
        <v>20874560</v>
      </c>
      <c r="K17" s="24">
        <v>1022709</v>
      </c>
      <c r="L17" s="24">
        <v>1817680</v>
      </c>
      <c r="M17" s="20">
        <v>2539970</v>
      </c>
      <c r="N17" s="24">
        <v>5380359</v>
      </c>
      <c r="O17" s="24"/>
      <c r="P17" s="24"/>
      <c r="Q17" s="20"/>
      <c r="R17" s="24"/>
      <c r="S17" s="24"/>
      <c r="T17" s="20"/>
      <c r="U17" s="24"/>
      <c r="V17" s="24"/>
      <c r="W17" s="24">
        <v>26254919</v>
      </c>
      <c r="X17" s="20">
        <v>8971204</v>
      </c>
      <c r="Y17" s="24">
        <v>17283715</v>
      </c>
      <c r="Z17" s="25">
        <v>192.65769678183665</v>
      </c>
      <c r="AA17" s="26">
        <v>17642326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18442326</v>
      </c>
      <c r="F25" s="36">
        <f t="shared" si="1"/>
        <v>17642326</v>
      </c>
      <c r="G25" s="36">
        <f t="shared" si="1"/>
        <v>57300</v>
      </c>
      <c r="H25" s="36">
        <f t="shared" si="1"/>
        <v>49908831</v>
      </c>
      <c r="I25" s="36">
        <f t="shared" si="1"/>
        <v>-29091571</v>
      </c>
      <c r="J25" s="36">
        <f t="shared" si="1"/>
        <v>20874560</v>
      </c>
      <c r="K25" s="36">
        <f t="shared" si="1"/>
        <v>1022709</v>
      </c>
      <c r="L25" s="36">
        <f t="shared" si="1"/>
        <v>1817680</v>
      </c>
      <c r="M25" s="36">
        <f t="shared" si="1"/>
        <v>2539970</v>
      </c>
      <c r="N25" s="36">
        <f t="shared" si="1"/>
        <v>5380359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26254919</v>
      </c>
      <c r="X25" s="36">
        <f t="shared" si="1"/>
        <v>8971204</v>
      </c>
      <c r="Y25" s="36">
        <f t="shared" si="1"/>
        <v>17283715</v>
      </c>
      <c r="Z25" s="37">
        <f>+IF(X25&lt;&gt;0,+(Y25/X25)*100,0)</f>
        <v>192.65769678183665</v>
      </c>
      <c r="AA25" s="38">
        <f>SUM(AA15:AA24)</f>
        <v>17642326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-12494522</v>
      </c>
      <c r="D26" s="29">
        <f>+D13+D25</f>
        <v>0</v>
      </c>
      <c r="E26" s="30">
        <f t="shared" si="2"/>
        <v>159567536</v>
      </c>
      <c r="F26" s="31">
        <f t="shared" si="2"/>
        <v>159567536</v>
      </c>
      <c r="G26" s="31">
        <f t="shared" si="2"/>
        <v>10388154</v>
      </c>
      <c r="H26" s="31">
        <f t="shared" si="2"/>
        <v>23333394</v>
      </c>
      <c r="I26" s="31">
        <f t="shared" si="2"/>
        <v>-20622981</v>
      </c>
      <c r="J26" s="31">
        <f t="shared" si="2"/>
        <v>13098567</v>
      </c>
      <c r="K26" s="31">
        <f t="shared" si="2"/>
        <v>7404800</v>
      </c>
      <c r="L26" s="31">
        <f t="shared" si="2"/>
        <v>9668154</v>
      </c>
      <c r="M26" s="31">
        <f t="shared" si="2"/>
        <v>2793868</v>
      </c>
      <c r="N26" s="31">
        <f t="shared" si="2"/>
        <v>19866822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32965389</v>
      </c>
      <c r="X26" s="31">
        <f t="shared" si="2"/>
        <v>79885100</v>
      </c>
      <c r="Y26" s="31">
        <f t="shared" si="2"/>
        <v>-46919711</v>
      </c>
      <c r="Z26" s="32">
        <f>+IF(X26&lt;&gt;0,+(Y26/X26)*100,0)</f>
        <v>-58.733995450966447</v>
      </c>
      <c r="AA26" s="33">
        <f>+AA13+AA25</f>
        <v>159567536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>
        <v>20817260</v>
      </c>
      <c r="I30" s="20"/>
      <c r="J30" s="20">
        <v>20817260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130561429</v>
      </c>
      <c r="D32" s="18"/>
      <c r="E32" s="19">
        <v>129853682</v>
      </c>
      <c r="F32" s="20">
        <v>129853682</v>
      </c>
      <c r="G32" s="20">
        <v>-6166778</v>
      </c>
      <c r="H32" s="20">
        <v>130542035</v>
      </c>
      <c r="I32" s="20">
        <v>9706</v>
      </c>
      <c r="J32" s="20">
        <v>124384963</v>
      </c>
      <c r="K32" s="20"/>
      <c r="L32" s="20">
        <v>1776</v>
      </c>
      <c r="M32" s="20"/>
      <c r="N32" s="20">
        <v>1776</v>
      </c>
      <c r="O32" s="20"/>
      <c r="P32" s="20"/>
      <c r="Q32" s="20"/>
      <c r="R32" s="20"/>
      <c r="S32" s="20"/>
      <c r="T32" s="20"/>
      <c r="U32" s="20"/>
      <c r="V32" s="20"/>
      <c r="W32" s="20">
        <v>124386739</v>
      </c>
      <c r="X32" s="20">
        <v>63888628</v>
      </c>
      <c r="Y32" s="20">
        <v>60498111</v>
      </c>
      <c r="Z32" s="21">
        <v>94.693082155403303</v>
      </c>
      <c r="AA32" s="22">
        <v>129853682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-14800000</v>
      </c>
      <c r="F33" s="20">
        <v>-14000000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-6999996</v>
      </c>
      <c r="Y33" s="20">
        <v>6999996</v>
      </c>
      <c r="Z33" s="21">
        <v>-100</v>
      </c>
      <c r="AA33" s="22">
        <v>-14000000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151378689</v>
      </c>
      <c r="D37" s="29">
        <f t="shared" ref="D37:Y37" si="3">SUM(D29:D36)</f>
        <v>0</v>
      </c>
      <c r="E37" s="30">
        <f t="shared" si="3"/>
        <v>115053682</v>
      </c>
      <c r="F37" s="31">
        <f t="shared" si="3"/>
        <v>115853682</v>
      </c>
      <c r="G37" s="31">
        <f t="shared" si="3"/>
        <v>-6166778</v>
      </c>
      <c r="H37" s="31">
        <f t="shared" si="3"/>
        <v>151359295</v>
      </c>
      <c r="I37" s="31">
        <f t="shared" si="3"/>
        <v>9706</v>
      </c>
      <c r="J37" s="31">
        <f t="shared" si="3"/>
        <v>145202223</v>
      </c>
      <c r="K37" s="31">
        <f t="shared" si="3"/>
        <v>0</v>
      </c>
      <c r="L37" s="31">
        <f t="shared" si="3"/>
        <v>1776</v>
      </c>
      <c r="M37" s="31">
        <f t="shared" si="3"/>
        <v>0</v>
      </c>
      <c r="N37" s="31">
        <f t="shared" si="3"/>
        <v>1776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145203999</v>
      </c>
      <c r="X37" s="31">
        <f t="shared" si="3"/>
        <v>56888632</v>
      </c>
      <c r="Y37" s="31">
        <f t="shared" si="3"/>
        <v>88315367</v>
      </c>
      <c r="Z37" s="32">
        <f>+IF(X37&lt;&gt;0,+(Y37/X37)*100,0)</f>
        <v>155.24255707185927</v>
      </c>
      <c r="AA37" s="33">
        <f>SUM(AA29:AA36)</f>
        <v>115853682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151378689</v>
      </c>
      <c r="D44" s="29">
        <f>+D37+D43</f>
        <v>0</v>
      </c>
      <c r="E44" s="30">
        <f t="shared" si="5"/>
        <v>115053682</v>
      </c>
      <c r="F44" s="31">
        <f t="shared" si="5"/>
        <v>115853682</v>
      </c>
      <c r="G44" s="31">
        <f t="shared" si="5"/>
        <v>-6166778</v>
      </c>
      <c r="H44" s="31">
        <f t="shared" si="5"/>
        <v>151359295</v>
      </c>
      <c r="I44" s="31">
        <f t="shared" si="5"/>
        <v>9706</v>
      </c>
      <c r="J44" s="31">
        <f t="shared" si="5"/>
        <v>145202223</v>
      </c>
      <c r="K44" s="31">
        <f t="shared" si="5"/>
        <v>0</v>
      </c>
      <c r="L44" s="31">
        <f t="shared" si="5"/>
        <v>1776</v>
      </c>
      <c r="M44" s="31">
        <f t="shared" si="5"/>
        <v>0</v>
      </c>
      <c r="N44" s="31">
        <f t="shared" si="5"/>
        <v>1776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145203999</v>
      </c>
      <c r="X44" s="31">
        <f t="shared" si="5"/>
        <v>56888632</v>
      </c>
      <c r="Y44" s="31">
        <f t="shared" si="5"/>
        <v>88315367</v>
      </c>
      <c r="Z44" s="32">
        <f>+IF(X44&lt;&gt;0,+(Y44/X44)*100,0)</f>
        <v>155.24255707185927</v>
      </c>
      <c r="AA44" s="33">
        <f>+AA37+AA43</f>
        <v>115853682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-163873211</v>
      </c>
      <c r="D45" s="42">
        <f t="shared" si="6"/>
        <v>0</v>
      </c>
      <c r="E45" s="43">
        <f t="shared" si="6"/>
        <v>44513854</v>
      </c>
      <c r="F45" s="44">
        <f t="shared" si="6"/>
        <v>43713854</v>
      </c>
      <c r="G45" s="44">
        <f t="shared" si="6"/>
        <v>16554932</v>
      </c>
      <c r="H45" s="44">
        <f t="shared" si="6"/>
        <v>-128025901</v>
      </c>
      <c r="I45" s="44">
        <f t="shared" si="6"/>
        <v>-20632687</v>
      </c>
      <c r="J45" s="44">
        <f t="shared" si="6"/>
        <v>-132103656</v>
      </c>
      <c r="K45" s="44">
        <f t="shared" si="6"/>
        <v>7404800</v>
      </c>
      <c r="L45" s="44">
        <f t="shared" si="6"/>
        <v>9666378</v>
      </c>
      <c r="M45" s="44">
        <f t="shared" si="6"/>
        <v>2793868</v>
      </c>
      <c r="N45" s="44">
        <f t="shared" si="6"/>
        <v>19865046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-112238610</v>
      </c>
      <c r="X45" s="44">
        <f t="shared" si="6"/>
        <v>22996468</v>
      </c>
      <c r="Y45" s="44">
        <f t="shared" si="6"/>
        <v>-135235078</v>
      </c>
      <c r="Z45" s="45">
        <f>+IF(X45&lt;&gt;0,+(Y45/X45)*100,0)</f>
        <v>-588.06890692953368</v>
      </c>
      <c r="AA45" s="46">
        <f>+AA26-AA44</f>
        <v>43713854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108416407</v>
      </c>
      <c r="D47" s="18"/>
      <c r="E47" s="19">
        <v>50001</v>
      </c>
      <c r="F47" s="20">
        <v>50001</v>
      </c>
      <c r="G47" s="20"/>
      <c r="H47" s="20">
        <v>108461552</v>
      </c>
      <c r="I47" s="20">
        <v>36311435</v>
      </c>
      <c r="J47" s="20">
        <v>144772987</v>
      </c>
      <c r="K47" s="20">
        <v>-7376348</v>
      </c>
      <c r="L47" s="20">
        <v>56865610</v>
      </c>
      <c r="M47" s="20">
        <v>-5793914</v>
      </c>
      <c r="N47" s="20">
        <v>43695348</v>
      </c>
      <c r="O47" s="20"/>
      <c r="P47" s="20"/>
      <c r="Q47" s="20"/>
      <c r="R47" s="20"/>
      <c r="S47" s="20"/>
      <c r="T47" s="20"/>
      <c r="U47" s="20"/>
      <c r="V47" s="20"/>
      <c r="W47" s="20">
        <v>188468335</v>
      </c>
      <c r="X47" s="20"/>
      <c r="Y47" s="20">
        <v>188468335</v>
      </c>
      <c r="Z47" s="47"/>
      <c r="AA47" s="22">
        <v>50001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108416407</v>
      </c>
      <c r="D50" s="50">
        <f t="shared" ref="D50:Y50" si="7">SUM(D47:D49)</f>
        <v>0</v>
      </c>
      <c r="E50" s="51">
        <f t="shared" si="7"/>
        <v>50001</v>
      </c>
      <c r="F50" s="52">
        <f t="shared" si="7"/>
        <v>50001</v>
      </c>
      <c r="G50" s="52">
        <f t="shared" si="7"/>
        <v>0</v>
      </c>
      <c r="H50" s="52">
        <f t="shared" si="7"/>
        <v>108461552</v>
      </c>
      <c r="I50" s="52">
        <f t="shared" si="7"/>
        <v>36311435</v>
      </c>
      <c r="J50" s="52">
        <f t="shared" si="7"/>
        <v>144772987</v>
      </c>
      <c r="K50" s="52">
        <f t="shared" si="7"/>
        <v>-7376348</v>
      </c>
      <c r="L50" s="52">
        <f t="shared" si="7"/>
        <v>56865610</v>
      </c>
      <c r="M50" s="52">
        <f t="shared" si="7"/>
        <v>-5793914</v>
      </c>
      <c r="N50" s="52">
        <f t="shared" si="7"/>
        <v>43695348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188468335</v>
      </c>
      <c r="X50" s="52">
        <f t="shared" si="7"/>
        <v>0</v>
      </c>
      <c r="Y50" s="52">
        <f t="shared" si="7"/>
        <v>188468335</v>
      </c>
      <c r="Z50" s="53">
        <f>+IF(X50&lt;&gt;0,+(Y50/X50)*100,0)</f>
        <v>0</v>
      </c>
      <c r="AA50" s="54">
        <f>SUM(AA47:AA49)</f>
        <v>50001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23459544</v>
      </c>
      <c r="D6" s="18"/>
      <c r="E6" s="19">
        <v>17691191</v>
      </c>
      <c r="F6" s="20">
        <v>17691191</v>
      </c>
      <c r="G6" s="20">
        <v>4828042</v>
      </c>
      <c r="H6" s="20">
        <v>1693278</v>
      </c>
      <c r="I6" s="20">
        <v>1803232</v>
      </c>
      <c r="J6" s="20">
        <v>8324552</v>
      </c>
      <c r="K6" s="20">
        <v>2275537</v>
      </c>
      <c r="L6" s="20">
        <v>2033986</v>
      </c>
      <c r="M6" s="20">
        <v>1581413</v>
      </c>
      <c r="N6" s="20">
        <v>5890936</v>
      </c>
      <c r="O6" s="20"/>
      <c r="P6" s="20"/>
      <c r="Q6" s="20"/>
      <c r="R6" s="20"/>
      <c r="S6" s="20"/>
      <c r="T6" s="20"/>
      <c r="U6" s="20"/>
      <c r="V6" s="20"/>
      <c r="W6" s="20">
        <v>14215488</v>
      </c>
      <c r="X6" s="20">
        <v>9851429</v>
      </c>
      <c r="Y6" s="20">
        <v>4364059</v>
      </c>
      <c r="Z6" s="21">
        <v>44.298740822270553</v>
      </c>
      <c r="AA6" s="22">
        <v>17691191</v>
      </c>
    </row>
    <row r="7" spans="1:27" x14ac:dyDescent="0.25">
      <c r="A7" s="23" t="s">
        <v>35</v>
      </c>
      <c r="B7" s="17" t="s">
        <v>32</v>
      </c>
      <c r="C7" s="18">
        <v>7925085</v>
      </c>
      <c r="D7" s="18"/>
      <c r="E7" s="19">
        <v>-10224730</v>
      </c>
      <c r="F7" s="20">
        <v>-10224730</v>
      </c>
      <c r="G7" s="20">
        <v>8902115</v>
      </c>
      <c r="H7" s="20">
        <v>-1769301</v>
      </c>
      <c r="I7" s="20">
        <v>861871</v>
      </c>
      <c r="J7" s="20">
        <v>7994685</v>
      </c>
      <c r="K7" s="20">
        <v>-2383981</v>
      </c>
      <c r="L7" s="20">
        <v>598145</v>
      </c>
      <c r="M7" s="20">
        <v>85340</v>
      </c>
      <c r="N7" s="20">
        <v>-1700496</v>
      </c>
      <c r="O7" s="20"/>
      <c r="P7" s="20"/>
      <c r="Q7" s="20"/>
      <c r="R7" s="20"/>
      <c r="S7" s="20"/>
      <c r="T7" s="20"/>
      <c r="U7" s="20"/>
      <c r="V7" s="20"/>
      <c r="W7" s="20">
        <v>6294189</v>
      </c>
      <c r="X7" s="20">
        <v>-8525110</v>
      </c>
      <c r="Y7" s="20">
        <v>14819299</v>
      </c>
      <c r="Z7" s="21">
        <v>-173.83117637191779</v>
      </c>
      <c r="AA7" s="22">
        <v>-10224730</v>
      </c>
    </row>
    <row r="8" spans="1:27" x14ac:dyDescent="0.25">
      <c r="A8" s="23" t="s">
        <v>36</v>
      </c>
      <c r="B8" s="17" t="s">
        <v>32</v>
      </c>
      <c r="C8" s="18">
        <v>3000811</v>
      </c>
      <c r="D8" s="18"/>
      <c r="E8" s="19">
        <v>524441</v>
      </c>
      <c r="F8" s="20">
        <v>524441</v>
      </c>
      <c r="G8" s="20">
        <v>3209250</v>
      </c>
      <c r="H8" s="20">
        <v>-2253749</v>
      </c>
      <c r="I8" s="20">
        <v>52689</v>
      </c>
      <c r="J8" s="20">
        <v>1008190</v>
      </c>
      <c r="K8" s="20">
        <v>246586</v>
      </c>
      <c r="L8" s="20">
        <v>203610</v>
      </c>
      <c r="M8" s="20">
        <v>411063</v>
      </c>
      <c r="N8" s="20">
        <v>861259</v>
      </c>
      <c r="O8" s="20"/>
      <c r="P8" s="20"/>
      <c r="Q8" s="20"/>
      <c r="R8" s="20"/>
      <c r="S8" s="20"/>
      <c r="T8" s="20"/>
      <c r="U8" s="20"/>
      <c r="V8" s="20"/>
      <c r="W8" s="20">
        <v>1869449</v>
      </c>
      <c r="X8" s="20">
        <v>487754</v>
      </c>
      <c r="Y8" s="20">
        <v>1381695</v>
      </c>
      <c r="Z8" s="21">
        <v>283.27702079326878</v>
      </c>
      <c r="AA8" s="22">
        <v>524441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93699</v>
      </c>
      <c r="D10" s="18"/>
      <c r="E10" s="19">
        <v>-603292</v>
      </c>
      <c r="F10" s="20">
        <v>-603292</v>
      </c>
      <c r="G10" s="20">
        <v>93700</v>
      </c>
      <c r="H10" s="20">
        <v>8927</v>
      </c>
      <c r="I10" s="20"/>
      <c r="J10" s="20">
        <v>102627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102627</v>
      </c>
      <c r="X10" s="20">
        <v>-435527</v>
      </c>
      <c r="Y10" s="20">
        <v>538154</v>
      </c>
      <c r="Z10" s="21">
        <v>-123.56386630450007</v>
      </c>
      <c r="AA10" s="22">
        <v>-603292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3461327</v>
      </c>
      <c r="F11" s="20">
        <v>3461327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1365596</v>
      </c>
      <c r="Y11" s="24">
        <v>-1365596</v>
      </c>
      <c r="Z11" s="25">
        <v>-100</v>
      </c>
      <c r="AA11" s="26">
        <v>3461327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34479139</v>
      </c>
      <c r="D13" s="29">
        <f>SUM(D6:D12)</f>
        <v>0</v>
      </c>
      <c r="E13" s="30">
        <f t="shared" si="0"/>
        <v>10848937</v>
      </c>
      <c r="F13" s="31">
        <f t="shared" si="0"/>
        <v>10848937</v>
      </c>
      <c r="G13" s="31">
        <f t="shared" si="0"/>
        <v>17033107</v>
      </c>
      <c r="H13" s="31">
        <f t="shared" si="0"/>
        <v>-2320845</v>
      </c>
      <c r="I13" s="31">
        <f t="shared" si="0"/>
        <v>2717792</v>
      </c>
      <c r="J13" s="31">
        <f t="shared" si="0"/>
        <v>17430054</v>
      </c>
      <c r="K13" s="31">
        <f t="shared" si="0"/>
        <v>138142</v>
      </c>
      <c r="L13" s="31">
        <f t="shared" si="0"/>
        <v>2835741</v>
      </c>
      <c r="M13" s="31">
        <f t="shared" si="0"/>
        <v>2077816</v>
      </c>
      <c r="N13" s="31">
        <f t="shared" si="0"/>
        <v>5051699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22481753</v>
      </c>
      <c r="X13" s="31">
        <f t="shared" si="0"/>
        <v>2744142</v>
      </c>
      <c r="Y13" s="31">
        <f t="shared" si="0"/>
        <v>19737611</v>
      </c>
      <c r="Z13" s="32">
        <f>+IF(X13&lt;&gt;0,+(Y13/X13)*100,0)</f>
        <v>719.26347105944228</v>
      </c>
      <c r="AA13" s="33">
        <f>SUM(AA6:AA12)</f>
        <v>10848937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61542544</v>
      </c>
      <c r="D17" s="18"/>
      <c r="E17" s="19">
        <v>68436863</v>
      </c>
      <c r="F17" s="20">
        <v>68436863</v>
      </c>
      <c r="G17" s="24">
        <v>54363586</v>
      </c>
      <c r="H17" s="24">
        <v>6073983</v>
      </c>
      <c r="I17" s="24">
        <v>248232</v>
      </c>
      <c r="J17" s="20">
        <v>60685801</v>
      </c>
      <c r="K17" s="24">
        <v>238339</v>
      </c>
      <c r="L17" s="24">
        <v>392142</v>
      </c>
      <c r="M17" s="20">
        <v>605870</v>
      </c>
      <c r="N17" s="24">
        <v>1236351</v>
      </c>
      <c r="O17" s="24"/>
      <c r="P17" s="24"/>
      <c r="Q17" s="20"/>
      <c r="R17" s="24"/>
      <c r="S17" s="24"/>
      <c r="T17" s="20"/>
      <c r="U17" s="24"/>
      <c r="V17" s="24"/>
      <c r="W17" s="24">
        <v>61922152</v>
      </c>
      <c r="X17" s="20">
        <v>60296563</v>
      </c>
      <c r="Y17" s="24">
        <v>1625589</v>
      </c>
      <c r="Z17" s="25">
        <v>2.6959894878253672</v>
      </c>
      <c r="AA17" s="26">
        <v>68436863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61542544</v>
      </c>
      <c r="D25" s="29">
        <f t="shared" ref="D25:Y25" si="1">SUM(D15:D24)</f>
        <v>0</v>
      </c>
      <c r="E25" s="35">
        <f t="shared" si="1"/>
        <v>68436863</v>
      </c>
      <c r="F25" s="36">
        <f t="shared" si="1"/>
        <v>68436863</v>
      </c>
      <c r="G25" s="36">
        <f t="shared" si="1"/>
        <v>54363586</v>
      </c>
      <c r="H25" s="36">
        <f t="shared" si="1"/>
        <v>6073983</v>
      </c>
      <c r="I25" s="36">
        <f t="shared" si="1"/>
        <v>248232</v>
      </c>
      <c r="J25" s="36">
        <f t="shared" si="1"/>
        <v>60685801</v>
      </c>
      <c r="K25" s="36">
        <f t="shared" si="1"/>
        <v>238339</v>
      </c>
      <c r="L25" s="36">
        <f t="shared" si="1"/>
        <v>392142</v>
      </c>
      <c r="M25" s="36">
        <f t="shared" si="1"/>
        <v>605870</v>
      </c>
      <c r="N25" s="36">
        <f t="shared" si="1"/>
        <v>1236351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61922152</v>
      </c>
      <c r="X25" s="36">
        <f t="shared" si="1"/>
        <v>60296563</v>
      </c>
      <c r="Y25" s="36">
        <f t="shared" si="1"/>
        <v>1625589</v>
      </c>
      <c r="Z25" s="37">
        <f>+IF(X25&lt;&gt;0,+(Y25/X25)*100,0)</f>
        <v>2.6959894878253672</v>
      </c>
      <c r="AA25" s="38">
        <f>SUM(AA15:AA24)</f>
        <v>68436863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96021683</v>
      </c>
      <c r="D26" s="29">
        <f>+D13+D25</f>
        <v>0</v>
      </c>
      <c r="E26" s="30">
        <f t="shared" si="2"/>
        <v>79285800</v>
      </c>
      <c r="F26" s="31">
        <f t="shared" si="2"/>
        <v>79285800</v>
      </c>
      <c r="G26" s="31">
        <f t="shared" si="2"/>
        <v>71396693</v>
      </c>
      <c r="H26" s="31">
        <f t="shared" si="2"/>
        <v>3753138</v>
      </c>
      <c r="I26" s="31">
        <f t="shared" si="2"/>
        <v>2966024</v>
      </c>
      <c r="J26" s="31">
        <f t="shared" si="2"/>
        <v>78115855</v>
      </c>
      <c r="K26" s="31">
        <f t="shared" si="2"/>
        <v>376481</v>
      </c>
      <c r="L26" s="31">
        <f t="shared" si="2"/>
        <v>3227883</v>
      </c>
      <c r="M26" s="31">
        <f t="shared" si="2"/>
        <v>2683686</v>
      </c>
      <c r="N26" s="31">
        <f t="shared" si="2"/>
        <v>6288050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84403905</v>
      </c>
      <c r="X26" s="31">
        <f t="shared" si="2"/>
        <v>63040705</v>
      </c>
      <c r="Y26" s="31">
        <f t="shared" si="2"/>
        <v>21363200</v>
      </c>
      <c r="Z26" s="32">
        <f>+IF(X26&lt;&gt;0,+(Y26/X26)*100,0)</f>
        <v>33.887945891468057</v>
      </c>
      <c r="AA26" s="33">
        <f>+AA13+AA25</f>
        <v>79285800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2819443</v>
      </c>
      <c r="D31" s="18"/>
      <c r="E31" s="19">
        <v>2659536</v>
      </c>
      <c r="F31" s="20">
        <v>2659536</v>
      </c>
      <c r="G31" s="20">
        <v>2808464</v>
      </c>
      <c r="H31" s="20">
        <v>11432</v>
      </c>
      <c r="I31" s="20">
        <v>7337</v>
      </c>
      <c r="J31" s="20">
        <v>2827233</v>
      </c>
      <c r="K31" s="20">
        <v>15757</v>
      </c>
      <c r="L31" s="20">
        <v>13597</v>
      </c>
      <c r="M31" s="20">
        <v>7486</v>
      </c>
      <c r="N31" s="20">
        <v>36840</v>
      </c>
      <c r="O31" s="20"/>
      <c r="P31" s="20"/>
      <c r="Q31" s="20"/>
      <c r="R31" s="20"/>
      <c r="S31" s="20"/>
      <c r="T31" s="20"/>
      <c r="U31" s="20"/>
      <c r="V31" s="20"/>
      <c r="W31" s="20">
        <v>2864073</v>
      </c>
      <c r="X31" s="20">
        <v>2659536</v>
      </c>
      <c r="Y31" s="20">
        <v>204537</v>
      </c>
      <c r="Z31" s="21">
        <v>7.6907024383200682</v>
      </c>
      <c r="AA31" s="22">
        <v>2659536</v>
      </c>
    </row>
    <row r="32" spans="1:27" x14ac:dyDescent="0.25">
      <c r="A32" s="23" t="s">
        <v>59</v>
      </c>
      <c r="B32" s="17" t="s">
        <v>32</v>
      </c>
      <c r="C32" s="18">
        <v>58008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1952610</v>
      </c>
      <c r="D33" s="18"/>
      <c r="E33" s="19"/>
      <c r="F33" s="20"/>
      <c r="G33" s="20">
        <v>4252609</v>
      </c>
      <c r="H33" s="20">
        <v>-480830</v>
      </c>
      <c r="I33" s="20"/>
      <c r="J33" s="20">
        <v>3771779</v>
      </c>
      <c r="K33" s="20">
        <v>-326465</v>
      </c>
      <c r="L33" s="20"/>
      <c r="M33" s="20">
        <v>-794580</v>
      </c>
      <c r="N33" s="20">
        <v>-1121045</v>
      </c>
      <c r="O33" s="20"/>
      <c r="P33" s="20"/>
      <c r="Q33" s="20"/>
      <c r="R33" s="20"/>
      <c r="S33" s="20"/>
      <c r="T33" s="20"/>
      <c r="U33" s="20"/>
      <c r="V33" s="20"/>
      <c r="W33" s="20">
        <v>2650734</v>
      </c>
      <c r="X33" s="20"/>
      <c r="Y33" s="20">
        <v>2650734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6059860</v>
      </c>
      <c r="F35" s="20">
        <v>6059860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2896868</v>
      </c>
      <c r="Y35" s="20">
        <v>-2896868</v>
      </c>
      <c r="Z35" s="21">
        <v>-100</v>
      </c>
      <c r="AA35" s="22">
        <v>6059860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4830061</v>
      </c>
      <c r="D37" s="29">
        <f t="shared" ref="D37:Y37" si="3">SUM(D29:D36)</f>
        <v>0</v>
      </c>
      <c r="E37" s="30">
        <f t="shared" si="3"/>
        <v>8719396</v>
      </c>
      <c r="F37" s="31">
        <f t="shared" si="3"/>
        <v>8719396</v>
      </c>
      <c r="G37" s="31">
        <f t="shared" si="3"/>
        <v>7061073</v>
      </c>
      <c r="H37" s="31">
        <f t="shared" si="3"/>
        <v>-469398</v>
      </c>
      <c r="I37" s="31">
        <f t="shared" si="3"/>
        <v>7337</v>
      </c>
      <c r="J37" s="31">
        <f t="shared" si="3"/>
        <v>6599012</v>
      </c>
      <c r="K37" s="31">
        <f t="shared" si="3"/>
        <v>-310708</v>
      </c>
      <c r="L37" s="31">
        <f t="shared" si="3"/>
        <v>13597</v>
      </c>
      <c r="M37" s="31">
        <f t="shared" si="3"/>
        <v>-787094</v>
      </c>
      <c r="N37" s="31">
        <f t="shared" si="3"/>
        <v>-1084205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5514807</v>
      </c>
      <c r="X37" s="31">
        <f t="shared" si="3"/>
        <v>5556404</v>
      </c>
      <c r="Y37" s="31">
        <f t="shared" si="3"/>
        <v>-41597</v>
      </c>
      <c r="Z37" s="32">
        <f>+IF(X37&lt;&gt;0,+(Y37/X37)*100,0)</f>
        <v>-0.74863166897151467</v>
      </c>
      <c r="AA37" s="33">
        <f>SUM(AA29:AA36)</f>
        <v>8719396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4830061</v>
      </c>
      <c r="D44" s="29">
        <f>+D37+D43</f>
        <v>0</v>
      </c>
      <c r="E44" s="30">
        <f t="shared" si="5"/>
        <v>8719396</v>
      </c>
      <c r="F44" s="31">
        <f t="shared" si="5"/>
        <v>8719396</v>
      </c>
      <c r="G44" s="31">
        <f t="shared" si="5"/>
        <v>7061073</v>
      </c>
      <c r="H44" s="31">
        <f t="shared" si="5"/>
        <v>-469398</v>
      </c>
      <c r="I44" s="31">
        <f t="shared" si="5"/>
        <v>7337</v>
      </c>
      <c r="J44" s="31">
        <f t="shared" si="5"/>
        <v>6599012</v>
      </c>
      <c r="K44" s="31">
        <f t="shared" si="5"/>
        <v>-310708</v>
      </c>
      <c r="L44" s="31">
        <f t="shared" si="5"/>
        <v>13597</v>
      </c>
      <c r="M44" s="31">
        <f t="shared" si="5"/>
        <v>-787094</v>
      </c>
      <c r="N44" s="31">
        <f t="shared" si="5"/>
        <v>-1084205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5514807</v>
      </c>
      <c r="X44" s="31">
        <f t="shared" si="5"/>
        <v>5556404</v>
      </c>
      <c r="Y44" s="31">
        <f t="shared" si="5"/>
        <v>-41597</v>
      </c>
      <c r="Z44" s="32">
        <f>+IF(X44&lt;&gt;0,+(Y44/X44)*100,0)</f>
        <v>-0.74863166897151467</v>
      </c>
      <c r="AA44" s="33">
        <f>+AA37+AA43</f>
        <v>8719396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91191622</v>
      </c>
      <c r="D45" s="42">
        <f t="shared" si="6"/>
        <v>0</v>
      </c>
      <c r="E45" s="43">
        <f t="shared" si="6"/>
        <v>70566404</v>
      </c>
      <c r="F45" s="44">
        <f t="shared" si="6"/>
        <v>70566404</v>
      </c>
      <c r="G45" s="44">
        <f t="shared" si="6"/>
        <v>64335620</v>
      </c>
      <c r="H45" s="44">
        <f t="shared" si="6"/>
        <v>4222536</v>
      </c>
      <c r="I45" s="44">
        <f t="shared" si="6"/>
        <v>2958687</v>
      </c>
      <c r="J45" s="44">
        <f t="shared" si="6"/>
        <v>71516843</v>
      </c>
      <c r="K45" s="44">
        <f t="shared" si="6"/>
        <v>687189</v>
      </c>
      <c r="L45" s="44">
        <f t="shared" si="6"/>
        <v>3214286</v>
      </c>
      <c r="M45" s="44">
        <f t="shared" si="6"/>
        <v>3470780</v>
      </c>
      <c r="N45" s="44">
        <f t="shared" si="6"/>
        <v>7372255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78889098</v>
      </c>
      <c r="X45" s="44">
        <f t="shared" si="6"/>
        <v>57484301</v>
      </c>
      <c r="Y45" s="44">
        <f t="shared" si="6"/>
        <v>21404797</v>
      </c>
      <c r="Z45" s="45">
        <f>+IF(X45&lt;&gt;0,+(Y45/X45)*100,0)</f>
        <v>37.235900285192649</v>
      </c>
      <c r="AA45" s="46">
        <f>+AA26-AA44</f>
        <v>70566404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24638973</v>
      </c>
      <c r="F47" s="20">
        <v>24638973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11556870</v>
      </c>
      <c r="Y47" s="20">
        <v>-11556870</v>
      </c>
      <c r="Z47" s="47">
        <v>-100</v>
      </c>
      <c r="AA47" s="22">
        <v>24638973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24638973</v>
      </c>
      <c r="F50" s="52">
        <f t="shared" si="7"/>
        <v>24638973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11556870</v>
      </c>
      <c r="Y50" s="52">
        <f t="shared" si="7"/>
        <v>-11556870</v>
      </c>
      <c r="Z50" s="53">
        <f>+IF(X50&lt;&gt;0,+(Y50/X50)*100,0)</f>
        <v>-100</v>
      </c>
      <c r="AA50" s="54">
        <f>SUM(AA47:AA49)</f>
        <v>24638973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-51542662</v>
      </c>
      <c r="D6" s="18"/>
      <c r="E6" s="19">
        <v>-131465256</v>
      </c>
      <c r="F6" s="20">
        <v>-156668640</v>
      </c>
      <c r="G6" s="20">
        <v>-49208107</v>
      </c>
      <c r="H6" s="20">
        <v>1804839</v>
      </c>
      <c r="I6" s="20">
        <v>969325</v>
      </c>
      <c r="J6" s="20">
        <v>-46433943</v>
      </c>
      <c r="K6" s="20">
        <v>1803095</v>
      </c>
      <c r="L6" s="20">
        <v>1329852</v>
      </c>
      <c r="M6" s="20">
        <v>1330962</v>
      </c>
      <c r="N6" s="20">
        <v>4463909</v>
      </c>
      <c r="O6" s="20"/>
      <c r="P6" s="20"/>
      <c r="Q6" s="20"/>
      <c r="R6" s="20"/>
      <c r="S6" s="20"/>
      <c r="T6" s="20"/>
      <c r="U6" s="20"/>
      <c r="V6" s="20"/>
      <c r="W6" s="20">
        <v>-41970034</v>
      </c>
      <c r="X6" s="20">
        <v>-50804911</v>
      </c>
      <c r="Y6" s="20">
        <v>8834877</v>
      </c>
      <c r="Z6" s="21">
        <v>-17.389809028501201</v>
      </c>
      <c r="AA6" s="22">
        <v>-156668640</v>
      </c>
    </row>
    <row r="7" spans="1:27" x14ac:dyDescent="0.25">
      <c r="A7" s="23" t="s">
        <v>35</v>
      </c>
      <c r="B7" s="17" t="s">
        <v>32</v>
      </c>
      <c r="C7" s="18">
        <v>28340475</v>
      </c>
      <c r="D7" s="18"/>
      <c r="E7" s="19">
        <v>468194</v>
      </c>
      <c r="F7" s="20">
        <v>468194</v>
      </c>
      <c r="G7" s="20">
        <v>27999958</v>
      </c>
      <c r="H7" s="20">
        <v>-126963</v>
      </c>
      <c r="I7" s="20">
        <v>-91425</v>
      </c>
      <c r="J7" s="20">
        <v>27781570</v>
      </c>
      <c r="K7" s="20">
        <v>-2052</v>
      </c>
      <c r="L7" s="20">
        <v>-293666</v>
      </c>
      <c r="M7" s="20">
        <v>26383</v>
      </c>
      <c r="N7" s="20">
        <v>-269335</v>
      </c>
      <c r="O7" s="20"/>
      <c r="P7" s="20"/>
      <c r="Q7" s="20"/>
      <c r="R7" s="20"/>
      <c r="S7" s="20"/>
      <c r="T7" s="20"/>
      <c r="U7" s="20"/>
      <c r="V7" s="20"/>
      <c r="W7" s="20">
        <v>27512235</v>
      </c>
      <c r="X7" s="20">
        <v>655500</v>
      </c>
      <c r="Y7" s="20">
        <v>26856735</v>
      </c>
      <c r="Z7" s="21">
        <v>4097.1372997711669</v>
      </c>
      <c r="AA7" s="22">
        <v>468194</v>
      </c>
    </row>
    <row r="8" spans="1:27" x14ac:dyDescent="0.25">
      <c r="A8" s="23" t="s">
        <v>36</v>
      </c>
      <c r="B8" s="17" t="s">
        <v>32</v>
      </c>
      <c r="C8" s="18">
        <v>91349</v>
      </c>
      <c r="D8" s="18"/>
      <c r="E8" s="19">
        <v>33372</v>
      </c>
      <c r="F8" s="20">
        <v>118203</v>
      </c>
      <c r="G8" s="20">
        <v>84831</v>
      </c>
      <c r="H8" s="20">
        <v>6518</v>
      </c>
      <c r="I8" s="20"/>
      <c r="J8" s="20">
        <v>91349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91349</v>
      </c>
      <c r="X8" s="20">
        <v>101517</v>
      </c>
      <c r="Y8" s="20">
        <v>-10168</v>
      </c>
      <c r="Z8" s="21">
        <v>-10.016056424047203</v>
      </c>
      <c r="AA8" s="22">
        <v>118203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-3106422</v>
      </c>
      <c r="D10" s="18"/>
      <c r="E10" s="19">
        <v>-3714314</v>
      </c>
      <c r="F10" s="20">
        <v>-3253314</v>
      </c>
      <c r="G10" s="20">
        <v>-3212023</v>
      </c>
      <c r="H10" s="20">
        <v>-125487</v>
      </c>
      <c r="I10" s="20">
        <v>-68484</v>
      </c>
      <c r="J10" s="20">
        <v>-3405994</v>
      </c>
      <c r="K10" s="20">
        <v>-73941</v>
      </c>
      <c r="L10" s="20">
        <v>-104269</v>
      </c>
      <c r="M10" s="20">
        <v>-66714</v>
      </c>
      <c r="N10" s="20">
        <v>-244924</v>
      </c>
      <c r="O10" s="20"/>
      <c r="P10" s="20"/>
      <c r="Q10" s="20"/>
      <c r="R10" s="20"/>
      <c r="S10" s="20"/>
      <c r="T10" s="20"/>
      <c r="U10" s="20"/>
      <c r="V10" s="20"/>
      <c r="W10" s="20">
        <v>-3650918</v>
      </c>
      <c r="X10" s="20">
        <v>-1766790</v>
      </c>
      <c r="Y10" s="20">
        <v>-1884128</v>
      </c>
      <c r="Z10" s="21">
        <v>106.64130994628678</v>
      </c>
      <c r="AA10" s="22">
        <v>-3253314</v>
      </c>
    </row>
    <row r="11" spans="1:27" x14ac:dyDescent="0.25">
      <c r="A11" s="23" t="s">
        <v>39</v>
      </c>
      <c r="B11" s="17" t="s">
        <v>32</v>
      </c>
      <c r="C11" s="18">
        <v>9550624</v>
      </c>
      <c r="D11" s="18"/>
      <c r="E11" s="19">
        <v>20946411</v>
      </c>
      <c r="F11" s="20">
        <v>23503425</v>
      </c>
      <c r="G11" s="24">
        <v>9550625</v>
      </c>
      <c r="H11" s="24">
        <v>45157</v>
      </c>
      <c r="I11" s="24">
        <v>151711</v>
      </c>
      <c r="J11" s="20">
        <v>9747493</v>
      </c>
      <c r="K11" s="24">
        <v>33720</v>
      </c>
      <c r="L11" s="24">
        <v>141139</v>
      </c>
      <c r="M11" s="20">
        <v>70596</v>
      </c>
      <c r="N11" s="24">
        <v>245455</v>
      </c>
      <c r="O11" s="24"/>
      <c r="P11" s="24"/>
      <c r="Q11" s="20"/>
      <c r="R11" s="24"/>
      <c r="S11" s="24"/>
      <c r="T11" s="20"/>
      <c r="U11" s="24"/>
      <c r="V11" s="24"/>
      <c r="W11" s="24">
        <v>9992948</v>
      </c>
      <c r="X11" s="20">
        <v>8482054</v>
      </c>
      <c r="Y11" s="24">
        <v>1510894</v>
      </c>
      <c r="Z11" s="25">
        <v>17.812831656105939</v>
      </c>
      <c r="AA11" s="26">
        <v>23503425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-16666636</v>
      </c>
      <c r="D13" s="29">
        <f>SUM(D6:D12)</f>
        <v>0</v>
      </c>
      <c r="E13" s="30">
        <f t="shared" si="0"/>
        <v>-113731593</v>
      </c>
      <c r="F13" s="31">
        <f t="shared" si="0"/>
        <v>-135832132</v>
      </c>
      <c r="G13" s="31">
        <f t="shared" si="0"/>
        <v>-14784716</v>
      </c>
      <c r="H13" s="31">
        <f t="shared" si="0"/>
        <v>1604064</v>
      </c>
      <c r="I13" s="31">
        <f t="shared" si="0"/>
        <v>961127</v>
      </c>
      <c r="J13" s="31">
        <f t="shared" si="0"/>
        <v>-12219525</v>
      </c>
      <c r="K13" s="31">
        <f t="shared" si="0"/>
        <v>1760822</v>
      </c>
      <c r="L13" s="31">
        <f t="shared" si="0"/>
        <v>1073056</v>
      </c>
      <c r="M13" s="31">
        <f t="shared" si="0"/>
        <v>1361227</v>
      </c>
      <c r="N13" s="31">
        <f t="shared" si="0"/>
        <v>4195105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-8024420</v>
      </c>
      <c r="X13" s="31">
        <f t="shared" si="0"/>
        <v>-43332630</v>
      </c>
      <c r="Y13" s="31">
        <f t="shared" si="0"/>
        <v>35308210</v>
      </c>
      <c r="Z13" s="32">
        <f>+IF(X13&lt;&gt;0,+(Y13/X13)*100,0)</f>
        <v>-81.481807127792621</v>
      </c>
      <c r="AA13" s="33">
        <f>SUM(AA6:AA12)</f>
        <v>-135832132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43807168</v>
      </c>
      <c r="D17" s="18"/>
      <c r="E17" s="19">
        <v>14384189</v>
      </c>
      <c r="F17" s="20">
        <v>45508341</v>
      </c>
      <c r="G17" s="24">
        <v>43973757</v>
      </c>
      <c r="H17" s="24">
        <v>-165213</v>
      </c>
      <c r="I17" s="24">
        <v>499358</v>
      </c>
      <c r="J17" s="20">
        <v>44307902</v>
      </c>
      <c r="K17" s="24">
        <v>33424</v>
      </c>
      <c r="L17" s="24">
        <v>1047598</v>
      </c>
      <c r="M17" s="20">
        <v>488997</v>
      </c>
      <c r="N17" s="24">
        <v>1570019</v>
      </c>
      <c r="O17" s="24"/>
      <c r="P17" s="24"/>
      <c r="Q17" s="20"/>
      <c r="R17" s="24"/>
      <c r="S17" s="24"/>
      <c r="T17" s="20"/>
      <c r="U17" s="24"/>
      <c r="V17" s="24"/>
      <c r="W17" s="24">
        <v>45877921</v>
      </c>
      <c r="X17" s="20">
        <v>33191666</v>
      </c>
      <c r="Y17" s="24">
        <v>12686255</v>
      </c>
      <c r="Z17" s="25">
        <v>38.221205889454296</v>
      </c>
      <c r="AA17" s="26">
        <v>45508341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43807168</v>
      </c>
      <c r="D25" s="29">
        <f t="shared" ref="D25:Y25" si="1">SUM(D15:D24)</f>
        <v>0</v>
      </c>
      <c r="E25" s="35">
        <f t="shared" si="1"/>
        <v>14384189</v>
      </c>
      <c r="F25" s="36">
        <f t="shared" si="1"/>
        <v>45508341</v>
      </c>
      <c r="G25" s="36">
        <f t="shared" si="1"/>
        <v>43973757</v>
      </c>
      <c r="H25" s="36">
        <f t="shared" si="1"/>
        <v>-165213</v>
      </c>
      <c r="I25" s="36">
        <f t="shared" si="1"/>
        <v>499358</v>
      </c>
      <c r="J25" s="36">
        <f t="shared" si="1"/>
        <v>44307902</v>
      </c>
      <c r="K25" s="36">
        <f t="shared" si="1"/>
        <v>33424</v>
      </c>
      <c r="L25" s="36">
        <f t="shared" si="1"/>
        <v>1047598</v>
      </c>
      <c r="M25" s="36">
        <f t="shared" si="1"/>
        <v>488997</v>
      </c>
      <c r="N25" s="36">
        <f t="shared" si="1"/>
        <v>1570019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45877921</v>
      </c>
      <c r="X25" s="36">
        <f t="shared" si="1"/>
        <v>33191666</v>
      </c>
      <c r="Y25" s="36">
        <f t="shared" si="1"/>
        <v>12686255</v>
      </c>
      <c r="Z25" s="37">
        <f>+IF(X25&lt;&gt;0,+(Y25/X25)*100,0)</f>
        <v>38.221205889454296</v>
      </c>
      <c r="AA25" s="38">
        <f>SUM(AA15:AA24)</f>
        <v>45508341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27140532</v>
      </c>
      <c r="D26" s="29">
        <f>+D13+D25</f>
        <v>0</v>
      </c>
      <c r="E26" s="30">
        <f t="shared" si="2"/>
        <v>-99347404</v>
      </c>
      <c r="F26" s="31">
        <f t="shared" si="2"/>
        <v>-90323791</v>
      </c>
      <c r="G26" s="31">
        <f t="shared" si="2"/>
        <v>29189041</v>
      </c>
      <c r="H26" s="31">
        <f t="shared" si="2"/>
        <v>1438851</v>
      </c>
      <c r="I26" s="31">
        <f t="shared" si="2"/>
        <v>1460485</v>
      </c>
      <c r="J26" s="31">
        <f t="shared" si="2"/>
        <v>32088377</v>
      </c>
      <c r="K26" s="31">
        <f t="shared" si="2"/>
        <v>1794246</v>
      </c>
      <c r="L26" s="31">
        <f t="shared" si="2"/>
        <v>2120654</v>
      </c>
      <c r="M26" s="31">
        <f t="shared" si="2"/>
        <v>1850224</v>
      </c>
      <c r="N26" s="31">
        <f t="shared" si="2"/>
        <v>5765124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37853501</v>
      </c>
      <c r="X26" s="31">
        <f t="shared" si="2"/>
        <v>-10140964</v>
      </c>
      <c r="Y26" s="31">
        <f t="shared" si="2"/>
        <v>47994465</v>
      </c>
      <c r="Z26" s="32">
        <f>+IF(X26&lt;&gt;0,+(Y26/X26)*100,0)</f>
        <v>-473.27320164039628</v>
      </c>
      <c r="AA26" s="33">
        <f>+AA13+AA25</f>
        <v>-90323791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56814332</v>
      </c>
      <c r="D32" s="18"/>
      <c r="E32" s="19">
        <v>-125611892</v>
      </c>
      <c r="F32" s="20">
        <v>-142195154</v>
      </c>
      <c r="G32" s="20">
        <v>57498327</v>
      </c>
      <c r="H32" s="20">
        <v>630136</v>
      </c>
      <c r="I32" s="20">
        <v>852923</v>
      </c>
      <c r="J32" s="20">
        <v>58981386</v>
      </c>
      <c r="K32" s="20">
        <v>535908</v>
      </c>
      <c r="L32" s="20">
        <v>1039506</v>
      </c>
      <c r="M32" s="20">
        <v>843340</v>
      </c>
      <c r="N32" s="20">
        <v>2418754</v>
      </c>
      <c r="O32" s="20"/>
      <c r="P32" s="20"/>
      <c r="Q32" s="20"/>
      <c r="R32" s="20"/>
      <c r="S32" s="20"/>
      <c r="T32" s="20"/>
      <c r="U32" s="20"/>
      <c r="V32" s="20"/>
      <c r="W32" s="20">
        <v>61400140</v>
      </c>
      <c r="X32" s="20">
        <v>-49211155</v>
      </c>
      <c r="Y32" s="20">
        <v>110611295</v>
      </c>
      <c r="Z32" s="21">
        <v>-224.76874399716894</v>
      </c>
      <c r="AA32" s="22">
        <v>-142195154</v>
      </c>
    </row>
    <row r="33" spans="1:27" x14ac:dyDescent="0.25">
      <c r="A33" s="23" t="s">
        <v>60</v>
      </c>
      <c r="B33" s="17" t="s">
        <v>32</v>
      </c>
      <c r="C33" s="18">
        <v>17617110</v>
      </c>
      <c r="D33" s="18"/>
      <c r="E33" s="19">
        <v>-184760</v>
      </c>
      <c r="F33" s="20">
        <v>-5667806</v>
      </c>
      <c r="G33" s="20">
        <v>20295867</v>
      </c>
      <c r="H33" s="20">
        <v>-678756</v>
      </c>
      <c r="I33" s="20">
        <v>424154</v>
      </c>
      <c r="J33" s="20">
        <v>20041265</v>
      </c>
      <c r="K33" s="20">
        <v>4500000</v>
      </c>
      <c r="L33" s="20">
        <v>-291908</v>
      </c>
      <c r="M33" s="20"/>
      <c r="N33" s="20">
        <v>4208092</v>
      </c>
      <c r="O33" s="20"/>
      <c r="P33" s="20"/>
      <c r="Q33" s="20"/>
      <c r="R33" s="20"/>
      <c r="S33" s="20"/>
      <c r="T33" s="20"/>
      <c r="U33" s="20"/>
      <c r="V33" s="20"/>
      <c r="W33" s="20">
        <v>24249357</v>
      </c>
      <c r="X33" s="20">
        <v>-4513012</v>
      </c>
      <c r="Y33" s="20">
        <v>28762369</v>
      </c>
      <c r="Z33" s="21">
        <v>-637.32090674697963</v>
      </c>
      <c r="AA33" s="22">
        <v>-5667806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-144958</v>
      </c>
      <c r="D35" s="18"/>
      <c r="E35" s="19">
        <v>3827599</v>
      </c>
      <c r="F35" s="20">
        <v>3896354</v>
      </c>
      <c r="G35" s="20">
        <v>76663</v>
      </c>
      <c r="H35" s="20">
        <v>-204244</v>
      </c>
      <c r="I35" s="20">
        <v>-28</v>
      </c>
      <c r="J35" s="20">
        <v>-127609</v>
      </c>
      <c r="K35" s="20">
        <v>-6</v>
      </c>
      <c r="L35" s="20"/>
      <c r="M35" s="20"/>
      <c r="N35" s="20">
        <v>-6</v>
      </c>
      <c r="O35" s="20"/>
      <c r="P35" s="20"/>
      <c r="Q35" s="20"/>
      <c r="R35" s="20"/>
      <c r="S35" s="20"/>
      <c r="T35" s="20"/>
      <c r="U35" s="20"/>
      <c r="V35" s="20"/>
      <c r="W35" s="20">
        <v>-127615</v>
      </c>
      <c r="X35" s="20">
        <v>1982551</v>
      </c>
      <c r="Y35" s="20">
        <v>-2110166</v>
      </c>
      <c r="Z35" s="21">
        <v>-106.43690881092087</v>
      </c>
      <c r="AA35" s="22">
        <v>3896354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74286484</v>
      </c>
      <c r="D37" s="29">
        <f t="shared" ref="D37:Y37" si="3">SUM(D29:D36)</f>
        <v>0</v>
      </c>
      <c r="E37" s="30">
        <f t="shared" si="3"/>
        <v>-121969053</v>
      </c>
      <c r="F37" s="31">
        <f t="shared" si="3"/>
        <v>-143966606</v>
      </c>
      <c r="G37" s="31">
        <f t="shared" si="3"/>
        <v>77870857</v>
      </c>
      <c r="H37" s="31">
        <f t="shared" si="3"/>
        <v>-252864</v>
      </c>
      <c r="I37" s="31">
        <f t="shared" si="3"/>
        <v>1277049</v>
      </c>
      <c r="J37" s="31">
        <f t="shared" si="3"/>
        <v>78895042</v>
      </c>
      <c r="K37" s="31">
        <f t="shared" si="3"/>
        <v>5035902</v>
      </c>
      <c r="L37" s="31">
        <f t="shared" si="3"/>
        <v>747598</v>
      </c>
      <c r="M37" s="31">
        <f t="shared" si="3"/>
        <v>843340</v>
      </c>
      <c r="N37" s="31">
        <f t="shared" si="3"/>
        <v>6626840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85521882</v>
      </c>
      <c r="X37" s="31">
        <f t="shared" si="3"/>
        <v>-51741616</v>
      </c>
      <c r="Y37" s="31">
        <f t="shared" si="3"/>
        <v>137263498</v>
      </c>
      <c r="Z37" s="32">
        <f>+IF(X37&lt;&gt;0,+(Y37/X37)*100,0)</f>
        <v>-265.28645336473448</v>
      </c>
      <c r="AA37" s="33">
        <f>SUM(AA29:AA36)</f>
        <v>-143966606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74286484</v>
      </c>
      <c r="D44" s="29">
        <f>+D37+D43</f>
        <v>0</v>
      </c>
      <c r="E44" s="30">
        <f t="shared" si="5"/>
        <v>-121969053</v>
      </c>
      <c r="F44" s="31">
        <f t="shared" si="5"/>
        <v>-143966606</v>
      </c>
      <c r="G44" s="31">
        <f t="shared" si="5"/>
        <v>77870857</v>
      </c>
      <c r="H44" s="31">
        <f t="shared" si="5"/>
        <v>-252864</v>
      </c>
      <c r="I44" s="31">
        <f t="shared" si="5"/>
        <v>1277049</v>
      </c>
      <c r="J44" s="31">
        <f t="shared" si="5"/>
        <v>78895042</v>
      </c>
      <c r="K44" s="31">
        <f t="shared" si="5"/>
        <v>5035902</v>
      </c>
      <c r="L44" s="31">
        <f t="shared" si="5"/>
        <v>747598</v>
      </c>
      <c r="M44" s="31">
        <f t="shared" si="5"/>
        <v>843340</v>
      </c>
      <c r="N44" s="31">
        <f t="shared" si="5"/>
        <v>6626840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85521882</v>
      </c>
      <c r="X44" s="31">
        <f t="shared" si="5"/>
        <v>-51741616</v>
      </c>
      <c r="Y44" s="31">
        <f t="shared" si="5"/>
        <v>137263498</v>
      </c>
      <c r="Z44" s="32">
        <f>+IF(X44&lt;&gt;0,+(Y44/X44)*100,0)</f>
        <v>-265.28645336473448</v>
      </c>
      <c r="AA44" s="33">
        <f>+AA37+AA43</f>
        <v>-143966606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-47145952</v>
      </c>
      <c r="D45" s="42">
        <f t="shared" si="6"/>
        <v>0</v>
      </c>
      <c r="E45" s="43">
        <f t="shared" si="6"/>
        <v>22621649</v>
      </c>
      <c r="F45" s="44">
        <f t="shared" si="6"/>
        <v>53642815</v>
      </c>
      <c r="G45" s="44">
        <f t="shared" si="6"/>
        <v>-48681816</v>
      </c>
      <c r="H45" s="44">
        <f t="shared" si="6"/>
        <v>1691715</v>
      </c>
      <c r="I45" s="44">
        <f t="shared" si="6"/>
        <v>183436</v>
      </c>
      <c r="J45" s="44">
        <f t="shared" si="6"/>
        <v>-46806665</v>
      </c>
      <c r="K45" s="44">
        <f t="shared" si="6"/>
        <v>-3241656</v>
      </c>
      <c r="L45" s="44">
        <f t="shared" si="6"/>
        <v>1373056</v>
      </c>
      <c r="M45" s="44">
        <f t="shared" si="6"/>
        <v>1006884</v>
      </c>
      <c r="N45" s="44">
        <f t="shared" si="6"/>
        <v>-861716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-47668381</v>
      </c>
      <c r="X45" s="44">
        <f t="shared" si="6"/>
        <v>41600652</v>
      </c>
      <c r="Y45" s="44">
        <f t="shared" si="6"/>
        <v>-89269033</v>
      </c>
      <c r="Z45" s="45">
        <f>+IF(X45&lt;&gt;0,+(Y45/X45)*100,0)</f>
        <v>-214.58565841708443</v>
      </c>
      <c r="AA45" s="46">
        <f>+AA26-AA44</f>
        <v>53642815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70783629</v>
      </c>
      <c r="D47" s="18"/>
      <c r="E47" s="19"/>
      <c r="F47" s="20"/>
      <c r="G47" s="20">
        <v>72254614</v>
      </c>
      <c r="H47" s="20">
        <v>-1470987</v>
      </c>
      <c r="I47" s="20"/>
      <c r="J47" s="20">
        <v>70783627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70783627</v>
      </c>
      <c r="X47" s="20"/>
      <c r="Y47" s="20">
        <v>70783627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70783629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72254614</v>
      </c>
      <c r="H50" s="52">
        <f t="shared" si="7"/>
        <v>-1470987</v>
      </c>
      <c r="I50" s="52">
        <f t="shared" si="7"/>
        <v>0</v>
      </c>
      <c r="J50" s="52">
        <f t="shared" si="7"/>
        <v>70783627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70783627</v>
      </c>
      <c r="X50" s="52">
        <f t="shared" si="7"/>
        <v>0</v>
      </c>
      <c r="Y50" s="52">
        <f t="shared" si="7"/>
        <v>70783627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1239036</v>
      </c>
      <c r="D6" s="18"/>
      <c r="E6" s="19">
        <v>15211890</v>
      </c>
      <c r="F6" s="20">
        <v>15211890</v>
      </c>
      <c r="G6" s="20"/>
      <c r="H6" s="20">
        <v>-146633</v>
      </c>
      <c r="I6" s="20">
        <v>-102437</v>
      </c>
      <c r="J6" s="20">
        <v>-249070</v>
      </c>
      <c r="K6" s="20">
        <v>-387836</v>
      </c>
      <c r="L6" s="20">
        <v>3774185</v>
      </c>
      <c r="M6" s="20">
        <v>-339956</v>
      </c>
      <c r="N6" s="20">
        <v>3046393</v>
      </c>
      <c r="O6" s="20"/>
      <c r="P6" s="20"/>
      <c r="Q6" s="20"/>
      <c r="R6" s="20"/>
      <c r="S6" s="20"/>
      <c r="T6" s="20"/>
      <c r="U6" s="20"/>
      <c r="V6" s="20"/>
      <c r="W6" s="20">
        <v>2797323</v>
      </c>
      <c r="X6" s="20">
        <v>7605942</v>
      </c>
      <c r="Y6" s="20">
        <v>-4808619</v>
      </c>
      <c r="Z6" s="21">
        <v>-63.221873109208559</v>
      </c>
      <c r="AA6" s="22">
        <v>15211890</v>
      </c>
    </row>
    <row r="7" spans="1:27" x14ac:dyDescent="0.25">
      <c r="A7" s="23" t="s">
        <v>35</v>
      </c>
      <c r="B7" s="17" t="s">
        <v>32</v>
      </c>
      <c r="C7" s="18">
        <v>31671640</v>
      </c>
      <c r="D7" s="18"/>
      <c r="E7" s="19">
        <v>26172845</v>
      </c>
      <c r="F7" s="20">
        <v>26172845</v>
      </c>
      <c r="G7" s="20"/>
      <c r="H7" s="20">
        <v>2198594</v>
      </c>
      <c r="I7" s="20">
        <v>2434353</v>
      </c>
      <c r="J7" s="20">
        <v>4632947</v>
      </c>
      <c r="K7" s="20">
        <v>2156265</v>
      </c>
      <c r="L7" s="20">
        <v>2535226</v>
      </c>
      <c r="M7" s="20">
        <v>2424903</v>
      </c>
      <c r="N7" s="20">
        <v>7116394</v>
      </c>
      <c r="O7" s="20"/>
      <c r="P7" s="20"/>
      <c r="Q7" s="20"/>
      <c r="R7" s="20"/>
      <c r="S7" s="20"/>
      <c r="T7" s="20"/>
      <c r="U7" s="20"/>
      <c r="V7" s="20"/>
      <c r="W7" s="20">
        <v>11749341</v>
      </c>
      <c r="X7" s="20">
        <v>14249104</v>
      </c>
      <c r="Y7" s="20">
        <v>-2499763</v>
      </c>
      <c r="Z7" s="21">
        <v>-17.543299564660348</v>
      </c>
      <c r="AA7" s="22">
        <v>26172845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-1271155</v>
      </c>
      <c r="D10" s="18"/>
      <c r="E10" s="19">
        <v>-2100000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-1049994</v>
      </c>
      <c r="Y10" s="20">
        <v>1049994</v>
      </c>
      <c r="Z10" s="21">
        <v>-100</v>
      </c>
      <c r="AA10" s="22">
        <v>-2100000</v>
      </c>
    </row>
    <row r="11" spans="1:27" x14ac:dyDescent="0.25">
      <c r="A11" s="23" t="s">
        <v>39</v>
      </c>
      <c r="B11" s="17" t="s">
        <v>32</v>
      </c>
      <c r="C11" s="18">
        <v>1637243</v>
      </c>
      <c r="D11" s="18"/>
      <c r="E11" s="19">
        <v>795021</v>
      </c>
      <c r="F11" s="20">
        <v>795021</v>
      </c>
      <c r="G11" s="24"/>
      <c r="H11" s="24">
        <v>616</v>
      </c>
      <c r="I11" s="24">
        <v>24027</v>
      </c>
      <c r="J11" s="20">
        <v>24643</v>
      </c>
      <c r="K11" s="24">
        <v>187</v>
      </c>
      <c r="L11" s="24">
        <v>27870</v>
      </c>
      <c r="M11" s="20">
        <v>12783</v>
      </c>
      <c r="N11" s="24">
        <v>40840</v>
      </c>
      <c r="O11" s="24"/>
      <c r="P11" s="24"/>
      <c r="Q11" s="20"/>
      <c r="R11" s="24"/>
      <c r="S11" s="24"/>
      <c r="T11" s="20"/>
      <c r="U11" s="24"/>
      <c r="V11" s="24"/>
      <c r="W11" s="24">
        <v>65483</v>
      </c>
      <c r="X11" s="20">
        <v>795021</v>
      </c>
      <c r="Y11" s="24">
        <v>-729538</v>
      </c>
      <c r="Z11" s="25">
        <v>-91.763362225651903</v>
      </c>
      <c r="AA11" s="26">
        <v>795021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33276764</v>
      </c>
      <c r="D13" s="29">
        <f>SUM(D6:D12)</f>
        <v>0</v>
      </c>
      <c r="E13" s="30">
        <f t="shared" si="0"/>
        <v>40079756</v>
      </c>
      <c r="F13" s="31">
        <f t="shared" si="0"/>
        <v>40079756</v>
      </c>
      <c r="G13" s="31">
        <f t="shared" si="0"/>
        <v>0</v>
      </c>
      <c r="H13" s="31">
        <f t="shared" si="0"/>
        <v>2052577</v>
      </c>
      <c r="I13" s="31">
        <f t="shared" si="0"/>
        <v>2355943</v>
      </c>
      <c r="J13" s="31">
        <f t="shared" si="0"/>
        <v>4408520</v>
      </c>
      <c r="K13" s="31">
        <f t="shared" si="0"/>
        <v>1768616</v>
      </c>
      <c r="L13" s="31">
        <f t="shared" si="0"/>
        <v>6337281</v>
      </c>
      <c r="M13" s="31">
        <f t="shared" si="0"/>
        <v>2097730</v>
      </c>
      <c r="N13" s="31">
        <f t="shared" si="0"/>
        <v>10203627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14612147</v>
      </c>
      <c r="X13" s="31">
        <f t="shared" si="0"/>
        <v>21600073</v>
      </c>
      <c r="Y13" s="31">
        <f t="shared" si="0"/>
        <v>-6987926</v>
      </c>
      <c r="Z13" s="32">
        <f>+IF(X13&lt;&gt;0,+(Y13/X13)*100,0)</f>
        <v>-32.351399923509518</v>
      </c>
      <c r="AA13" s="33">
        <f>SUM(AA6:AA12)</f>
        <v>40079756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16151376</v>
      </c>
      <c r="D17" s="18"/>
      <c r="E17" s="19">
        <v>55791208</v>
      </c>
      <c r="F17" s="20">
        <v>55791208</v>
      </c>
      <c r="G17" s="24"/>
      <c r="H17" s="24">
        <v>2556706</v>
      </c>
      <c r="I17" s="24"/>
      <c r="J17" s="20">
        <v>2556706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2556706</v>
      </c>
      <c r="X17" s="20">
        <v>51009622</v>
      </c>
      <c r="Y17" s="24">
        <v>-48452916</v>
      </c>
      <c r="Z17" s="25">
        <v>-94.987796616097256</v>
      </c>
      <c r="AA17" s="26">
        <v>55791208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16151376</v>
      </c>
      <c r="D25" s="29">
        <f t="shared" ref="D25:Y25" si="1">SUM(D15:D24)</f>
        <v>0</v>
      </c>
      <c r="E25" s="35">
        <f t="shared" si="1"/>
        <v>55791208</v>
      </c>
      <c r="F25" s="36">
        <f t="shared" si="1"/>
        <v>55791208</v>
      </c>
      <c r="G25" s="36">
        <f t="shared" si="1"/>
        <v>0</v>
      </c>
      <c r="H25" s="36">
        <f t="shared" si="1"/>
        <v>2556706</v>
      </c>
      <c r="I25" s="36">
        <f t="shared" si="1"/>
        <v>0</v>
      </c>
      <c r="J25" s="36">
        <f t="shared" si="1"/>
        <v>2556706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2556706</v>
      </c>
      <c r="X25" s="36">
        <f t="shared" si="1"/>
        <v>51009622</v>
      </c>
      <c r="Y25" s="36">
        <f t="shared" si="1"/>
        <v>-48452916</v>
      </c>
      <c r="Z25" s="37">
        <f>+IF(X25&lt;&gt;0,+(Y25/X25)*100,0)</f>
        <v>-94.987796616097256</v>
      </c>
      <c r="AA25" s="38">
        <f>SUM(AA15:AA24)</f>
        <v>55791208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49428140</v>
      </c>
      <c r="D26" s="29">
        <f>+D13+D25</f>
        <v>0</v>
      </c>
      <c r="E26" s="30">
        <f t="shared" si="2"/>
        <v>95870964</v>
      </c>
      <c r="F26" s="31">
        <f t="shared" si="2"/>
        <v>95870964</v>
      </c>
      <c r="G26" s="31">
        <f t="shared" si="2"/>
        <v>0</v>
      </c>
      <c r="H26" s="31">
        <f t="shared" si="2"/>
        <v>4609283</v>
      </c>
      <c r="I26" s="31">
        <f t="shared" si="2"/>
        <v>2355943</v>
      </c>
      <c r="J26" s="31">
        <f t="shared" si="2"/>
        <v>6965226</v>
      </c>
      <c r="K26" s="31">
        <f t="shared" si="2"/>
        <v>1768616</v>
      </c>
      <c r="L26" s="31">
        <f t="shared" si="2"/>
        <v>6337281</v>
      </c>
      <c r="M26" s="31">
        <f t="shared" si="2"/>
        <v>2097730</v>
      </c>
      <c r="N26" s="31">
        <f t="shared" si="2"/>
        <v>10203627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17168853</v>
      </c>
      <c r="X26" s="31">
        <f t="shared" si="2"/>
        <v>72609695</v>
      </c>
      <c r="Y26" s="31">
        <f t="shared" si="2"/>
        <v>-55440842</v>
      </c>
      <c r="Z26" s="32">
        <f>+IF(X26&lt;&gt;0,+(Y26/X26)*100,0)</f>
        <v>-76.354599754206376</v>
      </c>
      <c r="AA26" s="33">
        <f>+AA13+AA25</f>
        <v>95870964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28998780</v>
      </c>
      <c r="D32" s="18"/>
      <c r="E32" s="19">
        <v>34198811</v>
      </c>
      <c r="F32" s="20">
        <v>34198811</v>
      </c>
      <c r="G32" s="20"/>
      <c r="H32" s="20">
        <v>412814</v>
      </c>
      <c r="I32" s="20">
        <v>545015</v>
      </c>
      <c r="J32" s="20">
        <v>957829</v>
      </c>
      <c r="K32" s="20">
        <v>344274</v>
      </c>
      <c r="L32" s="20">
        <v>490319</v>
      </c>
      <c r="M32" s="20">
        <v>363569</v>
      </c>
      <c r="N32" s="20">
        <v>1198162</v>
      </c>
      <c r="O32" s="20"/>
      <c r="P32" s="20"/>
      <c r="Q32" s="20"/>
      <c r="R32" s="20"/>
      <c r="S32" s="20"/>
      <c r="T32" s="20"/>
      <c r="U32" s="20"/>
      <c r="V32" s="20"/>
      <c r="W32" s="20">
        <v>2155991</v>
      </c>
      <c r="X32" s="20">
        <v>24812872</v>
      </c>
      <c r="Y32" s="20">
        <v>-22656881</v>
      </c>
      <c r="Z32" s="21">
        <v>-91.310997775670629</v>
      </c>
      <c r="AA32" s="22">
        <v>34198811</v>
      </c>
    </row>
    <row r="33" spans="1:27" x14ac:dyDescent="0.25">
      <c r="A33" s="23" t="s">
        <v>60</v>
      </c>
      <c r="B33" s="17" t="s">
        <v>32</v>
      </c>
      <c r="C33" s="18">
        <v>-4303185</v>
      </c>
      <c r="D33" s="18"/>
      <c r="E33" s="19">
        <v>-2000000</v>
      </c>
      <c r="F33" s="20">
        <v>-2000000</v>
      </c>
      <c r="G33" s="20"/>
      <c r="H33" s="20"/>
      <c r="I33" s="20">
        <v>-923704</v>
      </c>
      <c r="J33" s="20">
        <v>-923704</v>
      </c>
      <c r="K33" s="20"/>
      <c r="L33" s="20">
        <v>2432337</v>
      </c>
      <c r="M33" s="20">
        <v>-489187</v>
      </c>
      <c r="N33" s="20">
        <v>1943150</v>
      </c>
      <c r="O33" s="20"/>
      <c r="P33" s="20"/>
      <c r="Q33" s="20"/>
      <c r="R33" s="20"/>
      <c r="S33" s="20"/>
      <c r="T33" s="20"/>
      <c r="U33" s="20"/>
      <c r="V33" s="20"/>
      <c r="W33" s="20">
        <v>1019446</v>
      </c>
      <c r="X33" s="20">
        <v>-999996</v>
      </c>
      <c r="Y33" s="20">
        <v>2019442</v>
      </c>
      <c r="Z33" s="21">
        <v>-201.94500778003112</v>
      </c>
      <c r="AA33" s="22">
        <v>-2000000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24695595</v>
      </c>
      <c r="D37" s="29">
        <f t="shared" ref="D37:Y37" si="3">SUM(D29:D36)</f>
        <v>0</v>
      </c>
      <c r="E37" s="30">
        <f t="shared" si="3"/>
        <v>32198811</v>
      </c>
      <c r="F37" s="31">
        <f t="shared" si="3"/>
        <v>32198811</v>
      </c>
      <c r="G37" s="31">
        <f t="shared" si="3"/>
        <v>0</v>
      </c>
      <c r="H37" s="31">
        <f t="shared" si="3"/>
        <v>412814</v>
      </c>
      <c r="I37" s="31">
        <f t="shared" si="3"/>
        <v>-378689</v>
      </c>
      <c r="J37" s="31">
        <f t="shared" si="3"/>
        <v>34125</v>
      </c>
      <c r="K37" s="31">
        <f t="shared" si="3"/>
        <v>344274</v>
      </c>
      <c r="L37" s="31">
        <f t="shared" si="3"/>
        <v>2922656</v>
      </c>
      <c r="M37" s="31">
        <f t="shared" si="3"/>
        <v>-125618</v>
      </c>
      <c r="N37" s="31">
        <f t="shared" si="3"/>
        <v>3141312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3175437</v>
      </c>
      <c r="X37" s="31">
        <f t="shared" si="3"/>
        <v>23812876</v>
      </c>
      <c r="Y37" s="31">
        <f t="shared" si="3"/>
        <v>-20637439</v>
      </c>
      <c r="Z37" s="32">
        <f>+IF(X37&lt;&gt;0,+(Y37/X37)*100,0)</f>
        <v>-86.665042055398928</v>
      </c>
      <c r="AA37" s="33">
        <f>SUM(AA29:AA36)</f>
        <v>32198811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24695595</v>
      </c>
      <c r="D44" s="29">
        <f>+D37+D43</f>
        <v>0</v>
      </c>
      <c r="E44" s="30">
        <f t="shared" si="5"/>
        <v>32198811</v>
      </c>
      <c r="F44" s="31">
        <f t="shared" si="5"/>
        <v>32198811</v>
      </c>
      <c r="G44" s="31">
        <f t="shared" si="5"/>
        <v>0</v>
      </c>
      <c r="H44" s="31">
        <f t="shared" si="5"/>
        <v>412814</v>
      </c>
      <c r="I44" s="31">
        <f t="shared" si="5"/>
        <v>-378689</v>
      </c>
      <c r="J44" s="31">
        <f t="shared" si="5"/>
        <v>34125</v>
      </c>
      <c r="K44" s="31">
        <f t="shared" si="5"/>
        <v>344274</v>
      </c>
      <c r="L44" s="31">
        <f t="shared" si="5"/>
        <v>2922656</v>
      </c>
      <c r="M44" s="31">
        <f t="shared" si="5"/>
        <v>-125618</v>
      </c>
      <c r="N44" s="31">
        <f t="shared" si="5"/>
        <v>3141312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3175437</v>
      </c>
      <c r="X44" s="31">
        <f t="shared" si="5"/>
        <v>23812876</v>
      </c>
      <c r="Y44" s="31">
        <f t="shared" si="5"/>
        <v>-20637439</v>
      </c>
      <c r="Z44" s="32">
        <f>+IF(X44&lt;&gt;0,+(Y44/X44)*100,0)</f>
        <v>-86.665042055398928</v>
      </c>
      <c r="AA44" s="33">
        <f>+AA37+AA43</f>
        <v>32198811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24732545</v>
      </c>
      <c r="D45" s="42">
        <f t="shared" si="6"/>
        <v>0</v>
      </c>
      <c r="E45" s="43">
        <f t="shared" si="6"/>
        <v>63672153</v>
      </c>
      <c r="F45" s="44">
        <f t="shared" si="6"/>
        <v>63672153</v>
      </c>
      <c r="G45" s="44">
        <f t="shared" si="6"/>
        <v>0</v>
      </c>
      <c r="H45" s="44">
        <f t="shared" si="6"/>
        <v>4196469</v>
      </c>
      <c r="I45" s="44">
        <f t="shared" si="6"/>
        <v>2734632</v>
      </c>
      <c r="J45" s="44">
        <f t="shared" si="6"/>
        <v>6931101</v>
      </c>
      <c r="K45" s="44">
        <f t="shared" si="6"/>
        <v>1424342</v>
      </c>
      <c r="L45" s="44">
        <f t="shared" si="6"/>
        <v>3414625</v>
      </c>
      <c r="M45" s="44">
        <f t="shared" si="6"/>
        <v>2223348</v>
      </c>
      <c r="N45" s="44">
        <f t="shared" si="6"/>
        <v>7062315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13993416</v>
      </c>
      <c r="X45" s="44">
        <f t="shared" si="6"/>
        <v>48796819</v>
      </c>
      <c r="Y45" s="44">
        <f t="shared" si="6"/>
        <v>-34803403</v>
      </c>
      <c r="Z45" s="45">
        <f>+IF(X45&lt;&gt;0,+(Y45/X45)*100,0)</f>
        <v>-71.323097925707003</v>
      </c>
      <c r="AA45" s="46">
        <f>+AA26-AA44</f>
        <v>63672153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22955173</v>
      </c>
      <c r="D47" s="18"/>
      <c r="E47" s="19"/>
      <c r="F47" s="20"/>
      <c r="G47" s="20"/>
      <c r="H47" s="20">
        <v>8629928</v>
      </c>
      <c r="I47" s="20">
        <v>-11452046</v>
      </c>
      <c r="J47" s="20">
        <v>-2822118</v>
      </c>
      <c r="K47" s="20">
        <v>2389510</v>
      </c>
      <c r="L47" s="20">
        <v>1086565</v>
      </c>
      <c r="M47" s="20">
        <v>3097958</v>
      </c>
      <c r="N47" s="20">
        <v>6574033</v>
      </c>
      <c r="O47" s="20"/>
      <c r="P47" s="20"/>
      <c r="Q47" s="20"/>
      <c r="R47" s="20"/>
      <c r="S47" s="20"/>
      <c r="T47" s="20"/>
      <c r="U47" s="20"/>
      <c r="V47" s="20"/>
      <c r="W47" s="20">
        <v>3751915</v>
      </c>
      <c r="X47" s="20"/>
      <c r="Y47" s="20">
        <v>3751915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22955173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8629928</v>
      </c>
      <c r="I50" s="52">
        <f t="shared" si="7"/>
        <v>-11452046</v>
      </c>
      <c r="J50" s="52">
        <f t="shared" si="7"/>
        <v>-2822118</v>
      </c>
      <c r="K50" s="52">
        <f t="shared" si="7"/>
        <v>2389510</v>
      </c>
      <c r="L50" s="52">
        <f t="shared" si="7"/>
        <v>1086565</v>
      </c>
      <c r="M50" s="52">
        <f t="shared" si="7"/>
        <v>3097958</v>
      </c>
      <c r="N50" s="52">
        <f t="shared" si="7"/>
        <v>6574033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3751915</v>
      </c>
      <c r="X50" s="52">
        <f t="shared" si="7"/>
        <v>0</v>
      </c>
      <c r="Y50" s="52">
        <f t="shared" si="7"/>
        <v>3751915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6011542</v>
      </c>
      <c r="D7" s="18"/>
      <c r="E7" s="19">
        <v>5692623</v>
      </c>
      <c r="F7" s="20">
        <v>5692623</v>
      </c>
      <c r="G7" s="20">
        <v>5424074</v>
      </c>
      <c r="H7" s="20">
        <v>32480</v>
      </c>
      <c r="I7" s="20">
        <v>526741</v>
      </c>
      <c r="J7" s="20">
        <v>5983295</v>
      </c>
      <c r="K7" s="20">
        <v>263501</v>
      </c>
      <c r="L7" s="20">
        <v>150175</v>
      </c>
      <c r="M7" s="20">
        <v>412890</v>
      </c>
      <c r="N7" s="20">
        <v>826566</v>
      </c>
      <c r="O7" s="20"/>
      <c r="P7" s="20"/>
      <c r="Q7" s="20"/>
      <c r="R7" s="20"/>
      <c r="S7" s="20"/>
      <c r="T7" s="20"/>
      <c r="U7" s="20"/>
      <c r="V7" s="20"/>
      <c r="W7" s="20">
        <v>6809861</v>
      </c>
      <c r="X7" s="20">
        <v>2846352</v>
      </c>
      <c r="Y7" s="20">
        <v>3963509</v>
      </c>
      <c r="Z7" s="21">
        <v>139.24872960196069</v>
      </c>
      <c r="AA7" s="22">
        <v>5692623</v>
      </c>
    </row>
    <row r="8" spans="1:27" x14ac:dyDescent="0.25">
      <c r="A8" s="23" t="s">
        <v>36</v>
      </c>
      <c r="B8" s="17" t="s">
        <v>32</v>
      </c>
      <c r="C8" s="18">
        <v>248874</v>
      </c>
      <c r="D8" s="18"/>
      <c r="E8" s="19">
        <v>286391</v>
      </c>
      <c r="F8" s="20">
        <v>286391</v>
      </c>
      <c r="G8" s="20">
        <v>217810</v>
      </c>
      <c r="H8" s="20">
        <v>68924</v>
      </c>
      <c r="I8" s="20">
        <v>-1262</v>
      </c>
      <c r="J8" s="20">
        <v>285472</v>
      </c>
      <c r="K8" s="20">
        <v>-2484</v>
      </c>
      <c r="L8" s="20">
        <v>-2514</v>
      </c>
      <c r="M8" s="20">
        <v>1350</v>
      </c>
      <c r="N8" s="20">
        <v>-3648</v>
      </c>
      <c r="O8" s="20"/>
      <c r="P8" s="20"/>
      <c r="Q8" s="20"/>
      <c r="R8" s="20"/>
      <c r="S8" s="20"/>
      <c r="T8" s="20"/>
      <c r="U8" s="20"/>
      <c r="V8" s="20"/>
      <c r="W8" s="20">
        <v>281824</v>
      </c>
      <c r="X8" s="20">
        <v>143208</v>
      </c>
      <c r="Y8" s="20">
        <v>138616</v>
      </c>
      <c r="Z8" s="21">
        <v>96.793475224847768</v>
      </c>
      <c r="AA8" s="22">
        <v>286391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557201</v>
      </c>
      <c r="D10" s="18"/>
      <c r="E10" s="19">
        <v>414571</v>
      </c>
      <c r="F10" s="20">
        <v>414571</v>
      </c>
      <c r="G10" s="20">
        <v>557201</v>
      </c>
      <c r="H10" s="20">
        <v>-7012</v>
      </c>
      <c r="I10" s="20">
        <v>-410</v>
      </c>
      <c r="J10" s="20">
        <v>549779</v>
      </c>
      <c r="K10" s="20">
        <v>-1194</v>
      </c>
      <c r="L10" s="20">
        <v>2724</v>
      </c>
      <c r="M10" s="20"/>
      <c r="N10" s="20">
        <v>1530</v>
      </c>
      <c r="O10" s="20"/>
      <c r="P10" s="20"/>
      <c r="Q10" s="20"/>
      <c r="R10" s="20"/>
      <c r="S10" s="20"/>
      <c r="T10" s="20"/>
      <c r="U10" s="20"/>
      <c r="V10" s="20"/>
      <c r="W10" s="20">
        <v>551309</v>
      </c>
      <c r="X10" s="20">
        <v>207312</v>
      </c>
      <c r="Y10" s="20">
        <v>343997</v>
      </c>
      <c r="Z10" s="21">
        <v>165.93202516014509</v>
      </c>
      <c r="AA10" s="22">
        <v>414571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6817617</v>
      </c>
      <c r="D13" s="29">
        <f>SUM(D6:D12)</f>
        <v>0</v>
      </c>
      <c r="E13" s="30">
        <f t="shared" si="0"/>
        <v>6393585</v>
      </c>
      <c r="F13" s="31">
        <f t="shared" si="0"/>
        <v>6393585</v>
      </c>
      <c r="G13" s="31">
        <f t="shared" si="0"/>
        <v>6199085</v>
      </c>
      <c r="H13" s="31">
        <f t="shared" si="0"/>
        <v>94392</v>
      </c>
      <c r="I13" s="31">
        <f t="shared" si="0"/>
        <v>525069</v>
      </c>
      <c r="J13" s="31">
        <f t="shared" si="0"/>
        <v>6818546</v>
      </c>
      <c r="K13" s="31">
        <f t="shared" si="0"/>
        <v>259823</v>
      </c>
      <c r="L13" s="31">
        <f t="shared" si="0"/>
        <v>150385</v>
      </c>
      <c r="M13" s="31">
        <f t="shared" si="0"/>
        <v>414240</v>
      </c>
      <c r="N13" s="31">
        <f t="shared" si="0"/>
        <v>824448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7642994</v>
      </c>
      <c r="X13" s="31">
        <f t="shared" si="0"/>
        <v>3196872</v>
      </c>
      <c r="Y13" s="31">
        <f t="shared" si="0"/>
        <v>4446122</v>
      </c>
      <c r="Z13" s="32">
        <f>+IF(X13&lt;&gt;0,+(Y13/X13)*100,0)</f>
        <v>139.0772605221604</v>
      </c>
      <c r="AA13" s="33">
        <f>SUM(AA6:AA12)</f>
        <v>6393585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125196965</v>
      </c>
      <c r="D17" s="18"/>
      <c r="E17" s="19">
        <v>218844163</v>
      </c>
      <c r="F17" s="20">
        <v>218844163</v>
      </c>
      <c r="G17" s="24">
        <v>125728429</v>
      </c>
      <c r="H17" s="24">
        <v>121865</v>
      </c>
      <c r="I17" s="24">
        <v>1293544</v>
      </c>
      <c r="J17" s="20">
        <v>127143838</v>
      </c>
      <c r="K17" s="24">
        <v>189680</v>
      </c>
      <c r="L17" s="24">
        <v>49054074</v>
      </c>
      <c r="M17" s="20">
        <v>-47103447</v>
      </c>
      <c r="N17" s="24">
        <v>2140307</v>
      </c>
      <c r="O17" s="24"/>
      <c r="P17" s="24"/>
      <c r="Q17" s="20"/>
      <c r="R17" s="24"/>
      <c r="S17" s="24"/>
      <c r="T17" s="20"/>
      <c r="U17" s="24"/>
      <c r="V17" s="24"/>
      <c r="W17" s="24">
        <v>129284145</v>
      </c>
      <c r="X17" s="20">
        <v>109322094</v>
      </c>
      <c r="Y17" s="24">
        <v>19962051</v>
      </c>
      <c r="Z17" s="25">
        <v>18.259850565979828</v>
      </c>
      <c r="AA17" s="26">
        <v>218844163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192223</v>
      </c>
      <c r="D21" s="18"/>
      <c r="E21" s="19"/>
      <c r="F21" s="20"/>
      <c r="G21" s="20">
        <v>193334</v>
      </c>
      <c r="H21" s="20">
        <v>-1111</v>
      </c>
      <c r="I21" s="20"/>
      <c r="J21" s="20">
        <v>192223</v>
      </c>
      <c r="K21" s="20"/>
      <c r="L21" s="20"/>
      <c r="M21" s="20">
        <v>-6667</v>
      </c>
      <c r="N21" s="20">
        <v>-6667</v>
      </c>
      <c r="O21" s="20"/>
      <c r="P21" s="20"/>
      <c r="Q21" s="20"/>
      <c r="R21" s="20"/>
      <c r="S21" s="20"/>
      <c r="T21" s="20"/>
      <c r="U21" s="20"/>
      <c r="V21" s="20"/>
      <c r="W21" s="20">
        <v>185556</v>
      </c>
      <c r="X21" s="20"/>
      <c r="Y21" s="20">
        <v>185556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125389188</v>
      </c>
      <c r="D25" s="29">
        <f t="shared" ref="D25:Y25" si="1">SUM(D15:D24)</f>
        <v>0</v>
      </c>
      <c r="E25" s="35">
        <f t="shared" si="1"/>
        <v>218844163</v>
      </c>
      <c r="F25" s="36">
        <f t="shared" si="1"/>
        <v>218844163</v>
      </c>
      <c r="G25" s="36">
        <f t="shared" si="1"/>
        <v>125921763</v>
      </c>
      <c r="H25" s="36">
        <f t="shared" si="1"/>
        <v>120754</v>
      </c>
      <c r="I25" s="36">
        <f t="shared" si="1"/>
        <v>1293544</v>
      </c>
      <c r="J25" s="36">
        <f t="shared" si="1"/>
        <v>127336061</v>
      </c>
      <c r="K25" s="36">
        <f t="shared" si="1"/>
        <v>189680</v>
      </c>
      <c r="L25" s="36">
        <f t="shared" si="1"/>
        <v>49054074</v>
      </c>
      <c r="M25" s="36">
        <f t="shared" si="1"/>
        <v>-47110114</v>
      </c>
      <c r="N25" s="36">
        <f t="shared" si="1"/>
        <v>2133640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129469701</v>
      </c>
      <c r="X25" s="36">
        <f t="shared" si="1"/>
        <v>109322094</v>
      </c>
      <c r="Y25" s="36">
        <f t="shared" si="1"/>
        <v>20147607</v>
      </c>
      <c r="Z25" s="37">
        <f>+IF(X25&lt;&gt;0,+(Y25/X25)*100,0)</f>
        <v>18.429583868014824</v>
      </c>
      <c r="AA25" s="38">
        <f>SUM(AA15:AA24)</f>
        <v>218844163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132206805</v>
      </c>
      <c r="D26" s="29">
        <f>+D13+D25</f>
        <v>0</v>
      </c>
      <c r="E26" s="30">
        <f t="shared" si="2"/>
        <v>225237748</v>
      </c>
      <c r="F26" s="31">
        <f t="shared" si="2"/>
        <v>225237748</v>
      </c>
      <c r="G26" s="31">
        <f t="shared" si="2"/>
        <v>132120848</v>
      </c>
      <c r="H26" s="31">
        <f t="shared" si="2"/>
        <v>215146</v>
      </c>
      <c r="I26" s="31">
        <f t="shared" si="2"/>
        <v>1818613</v>
      </c>
      <c r="J26" s="31">
        <f t="shared" si="2"/>
        <v>134154607</v>
      </c>
      <c r="K26" s="31">
        <f t="shared" si="2"/>
        <v>449503</v>
      </c>
      <c r="L26" s="31">
        <f t="shared" si="2"/>
        <v>49204459</v>
      </c>
      <c r="M26" s="31">
        <f t="shared" si="2"/>
        <v>-46695874</v>
      </c>
      <c r="N26" s="31">
        <f t="shared" si="2"/>
        <v>2958088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137112695</v>
      </c>
      <c r="X26" s="31">
        <f t="shared" si="2"/>
        <v>112518966</v>
      </c>
      <c r="Y26" s="31">
        <f t="shared" si="2"/>
        <v>24593729</v>
      </c>
      <c r="Z26" s="32">
        <f>+IF(X26&lt;&gt;0,+(Y26/X26)*100,0)</f>
        <v>21.857407576959069</v>
      </c>
      <c r="AA26" s="33">
        <f>+AA13+AA25</f>
        <v>225237748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1507238</v>
      </c>
      <c r="D32" s="18"/>
      <c r="E32" s="19">
        <v>856696</v>
      </c>
      <c r="F32" s="20">
        <v>856696</v>
      </c>
      <c r="G32" s="20">
        <v>-668864</v>
      </c>
      <c r="H32" s="20">
        <v>2625</v>
      </c>
      <c r="I32" s="20">
        <v>-2369</v>
      </c>
      <c r="J32" s="20">
        <v>-668608</v>
      </c>
      <c r="K32" s="20">
        <v>45</v>
      </c>
      <c r="L32" s="20">
        <v>159</v>
      </c>
      <c r="M32" s="20">
        <v>151</v>
      </c>
      <c r="N32" s="20">
        <v>355</v>
      </c>
      <c r="O32" s="20"/>
      <c r="P32" s="20"/>
      <c r="Q32" s="20"/>
      <c r="R32" s="20"/>
      <c r="S32" s="20"/>
      <c r="T32" s="20"/>
      <c r="U32" s="20"/>
      <c r="V32" s="20"/>
      <c r="W32" s="20">
        <v>-668253</v>
      </c>
      <c r="X32" s="20">
        <v>1037340</v>
      </c>
      <c r="Y32" s="20">
        <v>-1705593</v>
      </c>
      <c r="Z32" s="21">
        <v>-164.41986234021633</v>
      </c>
      <c r="AA32" s="22">
        <v>856696</v>
      </c>
    </row>
    <row r="33" spans="1:27" x14ac:dyDescent="0.25">
      <c r="A33" s="23" t="s">
        <v>60</v>
      </c>
      <c r="B33" s="17" t="s">
        <v>32</v>
      </c>
      <c r="C33" s="18">
        <v>645341</v>
      </c>
      <c r="D33" s="18"/>
      <c r="E33" s="19"/>
      <c r="F33" s="20"/>
      <c r="G33" s="20">
        <v>4835341</v>
      </c>
      <c r="H33" s="20"/>
      <c r="I33" s="20"/>
      <c r="J33" s="20">
        <v>4835341</v>
      </c>
      <c r="K33" s="20">
        <v>-223795</v>
      </c>
      <c r="L33" s="20">
        <v>-356030</v>
      </c>
      <c r="M33" s="20">
        <v>2003234</v>
      </c>
      <c r="N33" s="20">
        <v>1423409</v>
      </c>
      <c r="O33" s="20"/>
      <c r="P33" s="20"/>
      <c r="Q33" s="20"/>
      <c r="R33" s="20"/>
      <c r="S33" s="20"/>
      <c r="T33" s="20"/>
      <c r="U33" s="20"/>
      <c r="V33" s="20"/>
      <c r="W33" s="20">
        <v>6258750</v>
      </c>
      <c r="X33" s="20"/>
      <c r="Y33" s="20">
        <v>6258750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1577016</v>
      </c>
      <c r="D35" s="18"/>
      <c r="E35" s="19">
        <v>2047379</v>
      </c>
      <c r="F35" s="20">
        <v>2047379</v>
      </c>
      <c r="G35" s="20">
        <v>2434554</v>
      </c>
      <c r="H35" s="20">
        <v>-431030</v>
      </c>
      <c r="I35" s="20">
        <v>374855</v>
      </c>
      <c r="J35" s="20">
        <v>2378379</v>
      </c>
      <c r="K35" s="20">
        <v>506444</v>
      </c>
      <c r="L35" s="20">
        <v>-783310</v>
      </c>
      <c r="M35" s="20">
        <v>55449</v>
      </c>
      <c r="N35" s="20">
        <v>-221417</v>
      </c>
      <c r="O35" s="20"/>
      <c r="P35" s="20"/>
      <c r="Q35" s="20"/>
      <c r="R35" s="20"/>
      <c r="S35" s="20"/>
      <c r="T35" s="20"/>
      <c r="U35" s="20"/>
      <c r="V35" s="20"/>
      <c r="W35" s="20">
        <v>2156962</v>
      </c>
      <c r="X35" s="20">
        <v>1023684</v>
      </c>
      <c r="Y35" s="20">
        <v>1133278</v>
      </c>
      <c r="Z35" s="21">
        <v>110.70584281868233</v>
      </c>
      <c r="AA35" s="22">
        <v>2047379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3729595</v>
      </c>
      <c r="D37" s="29">
        <f t="shared" ref="D37:Y37" si="3">SUM(D29:D36)</f>
        <v>0</v>
      </c>
      <c r="E37" s="30">
        <f t="shared" si="3"/>
        <v>2904075</v>
      </c>
      <c r="F37" s="31">
        <f t="shared" si="3"/>
        <v>2904075</v>
      </c>
      <c r="G37" s="31">
        <f t="shared" si="3"/>
        <v>6601031</v>
      </c>
      <c r="H37" s="31">
        <f t="shared" si="3"/>
        <v>-428405</v>
      </c>
      <c r="I37" s="31">
        <f t="shared" si="3"/>
        <v>372486</v>
      </c>
      <c r="J37" s="31">
        <f t="shared" si="3"/>
        <v>6545112</v>
      </c>
      <c r="K37" s="31">
        <f t="shared" si="3"/>
        <v>282694</v>
      </c>
      <c r="L37" s="31">
        <f t="shared" si="3"/>
        <v>-1139181</v>
      </c>
      <c r="M37" s="31">
        <f t="shared" si="3"/>
        <v>2058834</v>
      </c>
      <c r="N37" s="31">
        <f t="shared" si="3"/>
        <v>1202347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7747459</v>
      </c>
      <c r="X37" s="31">
        <f t="shared" si="3"/>
        <v>2061024</v>
      </c>
      <c r="Y37" s="31">
        <f t="shared" si="3"/>
        <v>5686435</v>
      </c>
      <c r="Z37" s="32">
        <f>+IF(X37&lt;&gt;0,+(Y37/X37)*100,0)</f>
        <v>275.90338588973248</v>
      </c>
      <c r="AA37" s="33">
        <f>SUM(AA29:AA36)</f>
        <v>2904075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3729595</v>
      </c>
      <c r="D44" s="29">
        <f>+D37+D43</f>
        <v>0</v>
      </c>
      <c r="E44" s="30">
        <f t="shared" si="5"/>
        <v>2904075</v>
      </c>
      <c r="F44" s="31">
        <f t="shared" si="5"/>
        <v>2904075</v>
      </c>
      <c r="G44" s="31">
        <f t="shared" si="5"/>
        <v>6601031</v>
      </c>
      <c r="H44" s="31">
        <f t="shared" si="5"/>
        <v>-428405</v>
      </c>
      <c r="I44" s="31">
        <f t="shared" si="5"/>
        <v>372486</v>
      </c>
      <c r="J44" s="31">
        <f t="shared" si="5"/>
        <v>6545112</v>
      </c>
      <c r="K44" s="31">
        <f t="shared" si="5"/>
        <v>282694</v>
      </c>
      <c r="L44" s="31">
        <f t="shared" si="5"/>
        <v>-1139181</v>
      </c>
      <c r="M44" s="31">
        <f t="shared" si="5"/>
        <v>2058834</v>
      </c>
      <c r="N44" s="31">
        <f t="shared" si="5"/>
        <v>1202347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7747459</v>
      </c>
      <c r="X44" s="31">
        <f t="shared" si="5"/>
        <v>2061024</v>
      </c>
      <c r="Y44" s="31">
        <f t="shared" si="5"/>
        <v>5686435</v>
      </c>
      <c r="Z44" s="32">
        <f>+IF(X44&lt;&gt;0,+(Y44/X44)*100,0)</f>
        <v>275.90338588973248</v>
      </c>
      <c r="AA44" s="33">
        <f>+AA37+AA43</f>
        <v>2904075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128477210</v>
      </c>
      <c r="D45" s="42">
        <f t="shared" si="6"/>
        <v>0</v>
      </c>
      <c r="E45" s="43">
        <f t="shared" si="6"/>
        <v>222333673</v>
      </c>
      <c r="F45" s="44">
        <f t="shared" si="6"/>
        <v>222333673</v>
      </c>
      <c r="G45" s="44">
        <f t="shared" si="6"/>
        <v>125519817</v>
      </c>
      <c r="H45" s="44">
        <f t="shared" si="6"/>
        <v>643551</v>
      </c>
      <c r="I45" s="44">
        <f t="shared" si="6"/>
        <v>1446127</v>
      </c>
      <c r="J45" s="44">
        <f t="shared" si="6"/>
        <v>127609495</v>
      </c>
      <c r="K45" s="44">
        <f t="shared" si="6"/>
        <v>166809</v>
      </c>
      <c r="L45" s="44">
        <f t="shared" si="6"/>
        <v>50343640</v>
      </c>
      <c r="M45" s="44">
        <f t="shared" si="6"/>
        <v>-48754708</v>
      </c>
      <c r="N45" s="44">
        <f t="shared" si="6"/>
        <v>1755741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129365236</v>
      </c>
      <c r="X45" s="44">
        <f t="shared" si="6"/>
        <v>110457942</v>
      </c>
      <c r="Y45" s="44">
        <f t="shared" si="6"/>
        <v>18907294</v>
      </c>
      <c r="Z45" s="45">
        <f>+IF(X45&lt;&gt;0,+(Y45/X45)*100,0)</f>
        <v>17.117188368401795</v>
      </c>
      <c r="AA45" s="46">
        <f>+AA26-AA44</f>
        <v>222333673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64313026</v>
      </c>
      <c r="D47" s="18"/>
      <c r="E47" s="19">
        <v>20524680</v>
      </c>
      <c r="F47" s="20">
        <v>20524680</v>
      </c>
      <c r="G47" s="20">
        <v>67283539</v>
      </c>
      <c r="H47" s="20">
        <v>592714</v>
      </c>
      <c r="I47" s="20">
        <v>2860254</v>
      </c>
      <c r="J47" s="20">
        <v>70736507</v>
      </c>
      <c r="K47" s="20">
        <v>46546</v>
      </c>
      <c r="L47" s="20">
        <v>246677</v>
      </c>
      <c r="M47" s="20">
        <v>-278186</v>
      </c>
      <c r="N47" s="20">
        <v>15037</v>
      </c>
      <c r="O47" s="20"/>
      <c r="P47" s="20"/>
      <c r="Q47" s="20"/>
      <c r="R47" s="20"/>
      <c r="S47" s="20"/>
      <c r="T47" s="20"/>
      <c r="U47" s="20"/>
      <c r="V47" s="20"/>
      <c r="W47" s="20">
        <v>70751544</v>
      </c>
      <c r="X47" s="20">
        <v>10262340</v>
      </c>
      <c r="Y47" s="20">
        <v>60489204</v>
      </c>
      <c r="Z47" s="47">
        <v>589.42896064640229</v>
      </c>
      <c r="AA47" s="22">
        <v>20524680</v>
      </c>
    </row>
    <row r="48" spans="1:27" x14ac:dyDescent="0.25">
      <c r="A48" s="23" t="s">
        <v>73</v>
      </c>
      <c r="B48" s="17" t="s">
        <v>32</v>
      </c>
      <c r="C48" s="18">
        <v>1482255</v>
      </c>
      <c r="D48" s="18"/>
      <c r="E48" s="19"/>
      <c r="F48" s="20"/>
      <c r="G48" s="20"/>
      <c r="H48" s="20">
        <v>1482255</v>
      </c>
      <c r="I48" s="20"/>
      <c r="J48" s="20">
        <v>1482255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1482255</v>
      </c>
      <c r="X48" s="20"/>
      <c r="Y48" s="20">
        <v>1482255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65795281</v>
      </c>
      <c r="D50" s="50">
        <f t="shared" ref="D50:Y50" si="7">SUM(D47:D49)</f>
        <v>0</v>
      </c>
      <c r="E50" s="51">
        <f t="shared" si="7"/>
        <v>20524680</v>
      </c>
      <c r="F50" s="52">
        <f t="shared" si="7"/>
        <v>20524680</v>
      </c>
      <c r="G50" s="52">
        <f t="shared" si="7"/>
        <v>67283539</v>
      </c>
      <c r="H50" s="52">
        <f t="shared" si="7"/>
        <v>2074969</v>
      </c>
      <c r="I50" s="52">
        <f t="shared" si="7"/>
        <v>2860254</v>
      </c>
      <c r="J50" s="52">
        <f t="shared" si="7"/>
        <v>72218762</v>
      </c>
      <c r="K50" s="52">
        <f t="shared" si="7"/>
        <v>46546</v>
      </c>
      <c r="L50" s="52">
        <f t="shared" si="7"/>
        <v>246677</v>
      </c>
      <c r="M50" s="52">
        <f t="shared" si="7"/>
        <v>-278186</v>
      </c>
      <c r="N50" s="52">
        <f t="shared" si="7"/>
        <v>15037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72233799</v>
      </c>
      <c r="X50" s="52">
        <f t="shared" si="7"/>
        <v>10262340</v>
      </c>
      <c r="Y50" s="52">
        <f t="shared" si="7"/>
        <v>61971459</v>
      </c>
      <c r="Z50" s="53">
        <f>+IF(X50&lt;&gt;0,+(Y50/X50)*100,0)</f>
        <v>603.87259630844426</v>
      </c>
      <c r="AA50" s="54">
        <f>SUM(AA47:AA49)</f>
        <v>20524680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290924128</v>
      </c>
      <c r="D6" s="18"/>
      <c r="E6" s="19"/>
      <c r="F6" s="20"/>
      <c r="G6" s="20">
        <v>-7184070</v>
      </c>
      <c r="H6" s="20">
        <v>-4222951</v>
      </c>
      <c r="I6" s="20">
        <v>-4897874</v>
      </c>
      <c r="J6" s="20">
        <v>-16304895</v>
      </c>
      <c r="K6" s="20">
        <v>-3628987</v>
      </c>
      <c r="L6" s="20">
        <v>-3620933</v>
      </c>
      <c r="M6" s="20">
        <v>-1444056</v>
      </c>
      <c r="N6" s="20">
        <v>-8693976</v>
      </c>
      <c r="O6" s="20"/>
      <c r="P6" s="20"/>
      <c r="Q6" s="20"/>
      <c r="R6" s="20"/>
      <c r="S6" s="20"/>
      <c r="T6" s="20"/>
      <c r="U6" s="20"/>
      <c r="V6" s="20"/>
      <c r="W6" s="20">
        <v>-24998871</v>
      </c>
      <c r="X6" s="20"/>
      <c r="Y6" s="20">
        <v>-24998871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91993610</v>
      </c>
      <c r="D7" s="18"/>
      <c r="E7" s="19"/>
      <c r="F7" s="20"/>
      <c r="G7" s="20">
        <v>11893528</v>
      </c>
      <c r="H7" s="20">
        <v>11095576</v>
      </c>
      <c r="I7" s="20">
        <v>8948584</v>
      </c>
      <c r="J7" s="20">
        <v>31937688</v>
      </c>
      <c r="K7" s="20">
        <v>12792859</v>
      </c>
      <c r="L7" s="20">
        <v>-759177</v>
      </c>
      <c r="M7" s="20">
        <v>12176588</v>
      </c>
      <c r="N7" s="20">
        <v>24210270</v>
      </c>
      <c r="O7" s="20"/>
      <c r="P7" s="20"/>
      <c r="Q7" s="20"/>
      <c r="R7" s="20"/>
      <c r="S7" s="20"/>
      <c r="T7" s="20"/>
      <c r="U7" s="20"/>
      <c r="V7" s="20"/>
      <c r="W7" s="20">
        <v>56147958</v>
      </c>
      <c r="X7" s="20"/>
      <c r="Y7" s="20">
        <v>56147958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-26813851</v>
      </c>
      <c r="D10" s="18"/>
      <c r="E10" s="19">
        <v>882296</v>
      </c>
      <c r="F10" s="20">
        <v>882296</v>
      </c>
      <c r="G10" s="20">
        <v>-64991781</v>
      </c>
      <c r="H10" s="20">
        <v>3640576</v>
      </c>
      <c r="I10" s="20">
        <v>3674396</v>
      </c>
      <c r="J10" s="20">
        <v>-57676809</v>
      </c>
      <c r="K10" s="20">
        <v>3889348</v>
      </c>
      <c r="L10" s="20">
        <v>3645710</v>
      </c>
      <c r="M10" s="20">
        <v>3761065</v>
      </c>
      <c r="N10" s="20">
        <v>11296123</v>
      </c>
      <c r="O10" s="20"/>
      <c r="P10" s="20"/>
      <c r="Q10" s="20"/>
      <c r="R10" s="20"/>
      <c r="S10" s="20"/>
      <c r="T10" s="20"/>
      <c r="U10" s="20"/>
      <c r="V10" s="20"/>
      <c r="W10" s="20">
        <v>-46380686</v>
      </c>
      <c r="X10" s="20">
        <v>-608183</v>
      </c>
      <c r="Y10" s="20">
        <v>-45772503</v>
      </c>
      <c r="Z10" s="21">
        <v>7526.1069447847103</v>
      </c>
      <c r="AA10" s="22">
        <v>882296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356103887</v>
      </c>
      <c r="D13" s="29">
        <f>SUM(D6:D12)</f>
        <v>0</v>
      </c>
      <c r="E13" s="30">
        <f t="shared" si="0"/>
        <v>882296</v>
      </c>
      <c r="F13" s="31">
        <f t="shared" si="0"/>
        <v>882296</v>
      </c>
      <c r="G13" s="31">
        <f t="shared" si="0"/>
        <v>-60282323</v>
      </c>
      <c r="H13" s="31">
        <f t="shared" si="0"/>
        <v>10513201</v>
      </c>
      <c r="I13" s="31">
        <f t="shared" si="0"/>
        <v>7725106</v>
      </c>
      <c r="J13" s="31">
        <f t="shared" si="0"/>
        <v>-42044016</v>
      </c>
      <c r="K13" s="31">
        <f t="shared" si="0"/>
        <v>13053220</v>
      </c>
      <c r="L13" s="31">
        <f t="shared" si="0"/>
        <v>-734400</v>
      </c>
      <c r="M13" s="31">
        <f t="shared" si="0"/>
        <v>14493597</v>
      </c>
      <c r="N13" s="31">
        <f t="shared" si="0"/>
        <v>26812417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-15231599</v>
      </c>
      <c r="X13" s="31">
        <f t="shared" si="0"/>
        <v>-608183</v>
      </c>
      <c r="Y13" s="31">
        <f t="shared" si="0"/>
        <v>-14623416</v>
      </c>
      <c r="Z13" s="32">
        <f>+IF(X13&lt;&gt;0,+(Y13/X13)*100,0)</f>
        <v>2404.4433994373403</v>
      </c>
      <c r="AA13" s="33">
        <f>SUM(AA6:AA12)</f>
        <v>882296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33416819</v>
      </c>
      <c r="D17" s="18"/>
      <c r="E17" s="19">
        <v>47910000</v>
      </c>
      <c r="F17" s="20">
        <v>50717687</v>
      </c>
      <c r="G17" s="24">
        <v>1124133</v>
      </c>
      <c r="H17" s="24">
        <v>4735216</v>
      </c>
      <c r="I17" s="24">
        <v>4544886</v>
      </c>
      <c r="J17" s="20">
        <v>10404235</v>
      </c>
      <c r="K17" s="24">
        <v>3884345</v>
      </c>
      <c r="L17" s="24">
        <v>3739932</v>
      </c>
      <c r="M17" s="20">
        <v>2499345</v>
      </c>
      <c r="N17" s="24">
        <v>10123622</v>
      </c>
      <c r="O17" s="24"/>
      <c r="P17" s="24"/>
      <c r="Q17" s="20"/>
      <c r="R17" s="24"/>
      <c r="S17" s="24"/>
      <c r="T17" s="20"/>
      <c r="U17" s="24"/>
      <c r="V17" s="24"/>
      <c r="W17" s="24">
        <v>20527857</v>
      </c>
      <c r="X17" s="20">
        <v>21697687</v>
      </c>
      <c r="Y17" s="24">
        <v>-1169830</v>
      </c>
      <c r="Z17" s="25">
        <v>-5.3914963378354566</v>
      </c>
      <c r="AA17" s="26">
        <v>50717687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33416819</v>
      </c>
      <c r="D25" s="29">
        <f t="shared" ref="D25:Y25" si="1">SUM(D15:D24)</f>
        <v>0</v>
      </c>
      <c r="E25" s="35">
        <f t="shared" si="1"/>
        <v>47910000</v>
      </c>
      <c r="F25" s="36">
        <f t="shared" si="1"/>
        <v>50717687</v>
      </c>
      <c r="G25" s="36">
        <f t="shared" si="1"/>
        <v>1124133</v>
      </c>
      <c r="H25" s="36">
        <f t="shared" si="1"/>
        <v>4735216</v>
      </c>
      <c r="I25" s="36">
        <f t="shared" si="1"/>
        <v>4544886</v>
      </c>
      <c r="J25" s="36">
        <f t="shared" si="1"/>
        <v>10404235</v>
      </c>
      <c r="K25" s="36">
        <f t="shared" si="1"/>
        <v>3884345</v>
      </c>
      <c r="L25" s="36">
        <f t="shared" si="1"/>
        <v>3739932</v>
      </c>
      <c r="M25" s="36">
        <f t="shared" si="1"/>
        <v>2499345</v>
      </c>
      <c r="N25" s="36">
        <f t="shared" si="1"/>
        <v>10123622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20527857</v>
      </c>
      <c r="X25" s="36">
        <f t="shared" si="1"/>
        <v>21697687</v>
      </c>
      <c r="Y25" s="36">
        <f t="shared" si="1"/>
        <v>-1169830</v>
      </c>
      <c r="Z25" s="37">
        <f>+IF(X25&lt;&gt;0,+(Y25/X25)*100,0)</f>
        <v>-5.3914963378354566</v>
      </c>
      <c r="AA25" s="38">
        <f>SUM(AA15:AA24)</f>
        <v>50717687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389520706</v>
      </c>
      <c r="D26" s="29">
        <f>+D13+D25</f>
        <v>0</v>
      </c>
      <c r="E26" s="30">
        <f t="shared" si="2"/>
        <v>48792296</v>
      </c>
      <c r="F26" s="31">
        <f t="shared" si="2"/>
        <v>51599983</v>
      </c>
      <c r="G26" s="31">
        <f t="shared" si="2"/>
        <v>-59158190</v>
      </c>
      <c r="H26" s="31">
        <f t="shared" si="2"/>
        <v>15248417</v>
      </c>
      <c r="I26" s="31">
        <f t="shared" si="2"/>
        <v>12269992</v>
      </c>
      <c r="J26" s="31">
        <f t="shared" si="2"/>
        <v>-31639781</v>
      </c>
      <c r="K26" s="31">
        <f t="shared" si="2"/>
        <v>16937565</v>
      </c>
      <c r="L26" s="31">
        <f t="shared" si="2"/>
        <v>3005532</v>
      </c>
      <c r="M26" s="31">
        <f t="shared" si="2"/>
        <v>16992942</v>
      </c>
      <c r="N26" s="31">
        <f t="shared" si="2"/>
        <v>36936039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5296258</v>
      </c>
      <c r="X26" s="31">
        <f t="shared" si="2"/>
        <v>21089504</v>
      </c>
      <c r="Y26" s="31">
        <f t="shared" si="2"/>
        <v>-15793246</v>
      </c>
      <c r="Z26" s="32">
        <f>+IF(X26&lt;&gt;0,+(Y26/X26)*100,0)</f>
        <v>-74.886758835105837</v>
      </c>
      <c r="AA26" s="33">
        <f>+AA13+AA25</f>
        <v>51599983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387597810</v>
      </c>
      <c r="D32" s="18"/>
      <c r="E32" s="19"/>
      <c r="F32" s="20"/>
      <c r="G32" s="20">
        <v>-2186119</v>
      </c>
      <c r="H32" s="20">
        <v>6405215</v>
      </c>
      <c r="I32" s="20">
        <v>5415162</v>
      </c>
      <c r="J32" s="20">
        <v>9634258</v>
      </c>
      <c r="K32" s="20">
        <v>6602926</v>
      </c>
      <c r="L32" s="20">
        <v>5934951</v>
      </c>
      <c r="M32" s="20">
        <v>8749749</v>
      </c>
      <c r="N32" s="20">
        <v>21287626</v>
      </c>
      <c r="O32" s="20"/>
      <c r="P32" s="20"/>
      <c r="Q32" s="20"/>
      <c r="R32" s="20"/>
      <c r="S32" s="20"/>
      <c r="T32" s="20"/>
      <c r="U32" s="20"/>
      <c r="V32" s="20"/>
      <c r="W32" s="20">
        <v>30921884</v>
      </c>
      <c r="X32" s="20"/>
      <c r="Y32" s="20">
        <v>30921884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387597810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-2186119</v>
      </c>
      <c r="H37" s="31">
        <f t="shared" si="3"/>
        <v>6405215</v>
      </c>
      <c r="I37" s="31">
        <f t="shared" si="3"/>
        <v>5415162</v>
      </c>
      <c r="J37" s="31">
        <f t="shared" si="3"/>
        <v>9634258</v>
      </c>
      <c r="K37" s="31">
        <f t="shared" si="3"/>
        <v>6602926</v>
      </c>
      <c r="L37" s="31">
        <f t="shared" si="3"/>
        <v>5934951</v>
      </c>
      <c r="M37" s="31">
        <f t="shared" si="3"/>
        <v>8749749</v>
      </c>
      <c r="N37" s="31">
        <f t="shared" si="3"/>
        <v>21287626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30921884</v>
      </c>
      <c r="X37" s="31">
        <f t="shared" si="3"/>
        <v>0</v>
      </c>
      <c r="Y37" s="31">
        <f t="shared" si="3"/>
        <v>30921884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387597810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-2186119</v>
      </c>
      <c r="H44" s="31">
        <f t="shared" si="5"/>
        <v>6405215</v>
      </c>
      <c r="I44" s="31">
        <f t="shared" si="5"/>
        <v>5415162</v>
      </c>
      <c r="J44" s="31">
        <f t="shared" si="5"/>
        <v>9634258</v>
      </c>
      <c r="K44" s="31">
        <f t="shared" si="5"/>
        <v>6602926</v>
      </c>
      <c r="L44" s="31">
        <f t="shared" si="5"/>
        <v>5934951</v>
      </c>
      <c r="M44" s="31">
        <f t="shared" si="5"/>
        <v>8749749</v>
      </c>
      <c r="N44" s="31">
        <f t="shared" si="5"/>
        <v>21287626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30921884</v>
      </c>
      <c r="X44" s="31">
        <f t="shared" si="5"/>
        <v>0</v>
      </c>
      <c r="Y44" s="31">
        <f t="shared" si="5"/>
        <v>30921884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1922896</v>
      </c>
      <c r="D45" s="42">
        <f t="shared" si="6"/>
        <v>0</v>
      </c>
      <c r="E45" s="43">
        <f t="shared" si="6"/>
        <v>48792296</v>
      </c>
      <c r="F45" s="44">
        <f t="shared" si="6"/>
        <v>51599983</v>
      </c>
      <c r="G45" s="44">
        <f t="shared" si="6"/>
        <v>-56972071</v>
      </c>
      <c r="H45" s="44">
        <f t="shared" si="6"/>
        <v>8843202</v>
      </c>
      <c r="I45" s="44">
        <f t="shared" si="6"/>
        <v>6854830</v>
      </c>
      <c r="J45" s="44">
        <f t="shared" si="6"/>
        <v>-41274039</v>
      </c>
      <c r="K45" s="44">
        <f t="shared" si="6"/>
        <v>10334639</v>
      </c>
      <c r="L45" s="44">
        <f t="shared" si="6"/>
        <v>-2929419</v>
      </c>
      <c r="M45" s="44">
        <f t="shared" si="6"/>
        <v>8243193</v>
      </c>
      <c r="N45" s="44">
        <f t="shared" si="6"/>
        <v>15648413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-25625626</v>
      </c>
      <c r="X45" s="44">
        <f t="shared" si="6"/>
        <v>21089504</v>
      </c>
      <c r="Y45" s="44">
        <f t="shared" si="6"/>
        <v>-46715130</v>
      </c>
      <c r="Z45" s="45">
        <f>+IF(X45&lt;&gt;0,+(Y45/X45)*100,0)</f>
        <v>-221.5089079382806</v>
      </c>
      <c r="AA45" s="46">
        <f>+AA26-AA44</f>
        <v>51599983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-514746427</v>
      </c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>
        <v>-52310481</v>
      </c>
      <c r="L6" s="20">
        <v>316564249</v>
      </c>
      <c r="M6" s="20">
        <v>-41500945</v>
      </c>
      <c r="N6" s="20">
        <v>222752823</v>
      </c>
      <c r="O6" s="20"/>
      <c r="P6" s="20"/>
      <c r="Q6" s="20"/>
      <c r="R6" s="20"/>
      <c r="S6" s="20"/>
      <c r="T6" s="20"/>
      <c r="U6" s="20"/>
      <c r="V6" s="20"/>
      <c r="W6" s="20">
        <v>-802516984</v>
      </c>
      <c r="X6" s="20">
        <v>173443806</v>
      </c>
      <c r="Y6" s="20">
        <v>-975960790</v>
      </c>
      <c r="Z6" s="21">
        <v>-562.69567216485086</v>
      </c>
      <c r="AA6" s="22">
        <v>346887626</v>
      </c>
    </row>
    <row r="7" spans="1:27" x14ac:dyDescent="0.25">
      <c r="A7" s="23" t="s">
        <v>35</v>
      </c>
      <c r="B7" s="17" t="s">
        <v>32</v>
      </c>
      <c r="C7" s="18">
        <v>131369421</v>
      </c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>
        <v>11521960</v>
      </c>
      <c r="L7" s="20">
        <v>60180817</v>
      </c>
      <c r="M7" s="20">
        <v>13595113</v>
      </c>
      <c r="N7" s="20">
        <v>85297890</v>
      </c>
      <c r="O7" s="20"/>
      <c r="P7" s="20"/>
      <c r="Q7" s="20"/>
      <c r="R7" s="20"/>
      <c r="S7" s="20"/>
      <c r="T7" s="20"/>
      <c r="U7" s="20"/>
      <c r="V7" s="20"/>
      <c r="W7" s="20">
        <v>200709023</v>
      </c>
      <c r="X7" s="20">
        <v>8502390</v>
      </c>
      <c r="Y7" s="20">
        <v>192206633</v>
      </c>
      <c r="Z7" s="21">
        <v>2260.6188730462845</v>
      </c>
      <c r="AA7" s="22">
        <v>-531385</v>
      </c>
    </row>
    <row r="8" spans="1:27" x14ac:dyDescent="0.25">
      <c r="A8" s="23" t="s">
        <v>36</v>
      </c>
      <c r="B8" s="17" t="s">
        <v>32</v>
      </c>
      <c r="C8" s="18">
        <v>263605</v>
      </c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>
        <v>521806</v>
      </c>
      <c r="L8" s="20">
        <v>500099</v>
      </c>
      <c r="M8" s="20">
        <v>536954</v>
      </c>
      <c r="N8" s="20">
        <v>1558859</v>
      </c>
      <c r="O8" s="20"/>
      <c r="P8" s="20"/>
      <c r="Q8" s="20"/>
      <c r="R8" s="20"/>
      <c r="S8" s="20"/>
      <c r="T8" s="20"/>
      <c r="U8" s="20"/>
      <c r="V8" s="20"/>
      <c r="W8" s="20">
        <v>2925064</v>
      </c>
      <c r="X8" s="20">
        <v>218232</v>
      </c>
      <c r="Y8" s="20">
        <v>2706832</v>
      </c>
      <c r="Z8" s="21">
        <v>1240.346053740973</v>
      </c>
      <c r="AA8" s="22">
        <v>436460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-826204</v>
      </c>
      <c r="D10" s="18"/>
      <c r="E10" s="19">
        <v>-73307308</v>
      </c>
      <c r="F10" s="20">
        <v>-72573273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>
        <v>-49701</v>
      </c>
      <c r="L10" s="20">
        <v>9745094</v>
      </c>
      <c r="M10" s="20">
        <v>-37829</v>
      </c>
      <c r="N10" s="20">
        <v>9657564</v>
      </c>
      <c r="O10" s="20"/>
      <c r="P10" s="20"/>
      <c r="Q10" s="20"/>
      <c r="R10" s="20"/>
      <c r="S10" s="20"/>
      <c r="T10" s="20"/>
      <c r="U10" s="20"/>
      <c r="V10" s="20"/>
      <c r="W10" s="20">
        <v>-1410195</v>
      </c>
      <c r="X10" s="20">
        <v>-30983837</v>
      </c>
      <c r="Y10" s="20">
        <v>29573642</v>
      </c>
      <c r="Z10" s="21">
        <v>-95.448610835384912</v>
      </c>
      <c r="AA10" s="22">
        <v>-72573273</v>
      </c>
    </row>
    <row r="11" spans="1:27" x14ac:dyDescent="0.25">
      <c r="A11" s="23" t="s">
        <v>39</v>
      </c>
      <c r="B11" s="17" t="s">
        <v>32</v>
      </c>
      <c r="C11" s="18">
        <v>65969617</v>
      </c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>
        <v>6572860</v>
      </c>
      <c r="L11" s="24">
        <v>-63235118</v>
      </c>
      <c r="M11" s="20">
        <v>5194816</v>
      </c>
      <c r="N11" s="24">
        <v>-51467442</v>
      </c>
      <c r="O11" s="24"/>
      <c r="P11" s="24"/>
      <c r="Q11" s="20"/>
      <c r="R11" s="24"/>
      <c r="S11" s="24"/>
      <c r="T11" s="20"/>
      <c r="U11" s="24"/>
      <c r="V11" s="24"/>
      <c r="W11" s="24">
        <v>102031243</v>
      </c>
      <c r="X11" s="20"/>
      <c r="Y11" s="24">
        <v>102031243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-317969988</v>
      </c>
      <c r="D13" s="29">
        <f>SUM(D6:D12)</f>
        <v>0</v>
      </c>
      <c r="E13" s="30">
        <f t="shared" si="0"/>
        <v>273485393</v>
      </c>
      <c r="F13" s="31">
        <f t="shared" si="0"/>
        <v>274219428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-33743556</v>
      </c>
      <c r="L13" s="31">
        <f t="shared" si="0"/>
        <v>323755141</v>
      </c>
      <c r="M13" s="31">
        <f t="shared" si="0"/>
        <v>-22211891</v>
      </c>
      <c r="N13" s="31">
        <f t="shared" si="0"/>
        <v>267799694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-498261849</v>
      </c>
      <c r="X13" s="31">
        <f t="shared" si="0"/>
        <v>151180591</v>
      </c>
      <c r="Y13" s="31">
        <f t="shared" si="0"/>
        <v>-649442440</v>
      </c>
      <c r="Z13" s="32">
        <f>+IF(X13&lt;&gt;0,+(Y13/X13)*100,0)</f>
        <v>-429.5805669922272</v>
      </c>
      <c r="AA13" s="33">
        <f>SUM(AA6:AA12)</f>
        <v>274219428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453121442</v>
      </c>
      <c r="D17" s="18"/>
      <c r="E17" s="19">
        <v>252816399</v>
      </c>
      <c r="F17" s="20">
        <v>356093023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>
        <v>37633245</v>
      </c>
      <c r="L17" s="24">
        <v>29019903</v>
      </c>
      <c r="M17" s="20">
        <v>31314206</v>
      </c>
      <c r="N17" s="24">
        <v>97967354</v>
      </c>
      <c r="O17" s="24"/>
      <c r="P17" s="24"/>
      <c r="Q17" s="20"/>
      <c r="R17" s="24"/>
      <c r="S17" s="24"/>
      <c r="T17" s="20"/>
      <c r="U17" s="24"/>
      <c r="V17" s="24"/>
      <c r="W17" s="24">
        <v>671051527</v>
      </c>
      <c r="X17" s="20">
        <v>174599070</v>
      </c>
      <c r="Y17" s="24">
        <v>496452457</v>
      </c>
      <c r="Z17" s="25">
        <v>284.33854601860139</v>
      </c>
      <c r="AA17" s="26">
        <v>356093023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-158386</v>
      </c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>
        <v>3966</v>
      </c>
      <c r="L22" s="20">
        <v>4502</v>
      </c>
      <c r="M22" s="20">
        <v>-47354</v>
      </c>
      <c r="N22" s="20">
        <v>-38886</v>
      </c>
      <c r="O22" s="20"/>
      <c r="P22" s="20"/>
      <c r="Q22" s="20"/>
      <c r="R22" s="20"/>
      <c r="S22" s="20"/>
      <c r="T22" s="20"/>
      <c r="U22" s="20"/>
      <c r="V22" s="20"/>
      <c r="W22" s="20">
        <v>-165082</v>
      </c>
      <c r="X22" s="20"/>
      <c r="Y22" s="20">
        <v>-165082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452963056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356093023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37637211</v>
      </c>
      <c r="L25" s="36">
        <f t="shared" si="1"/>
        <v>29024405</v>
      </c>
      <c r="M25" s="36">
        <f t="shared" si="1"/>
        <v>31266852</v>
      </c>
      <c r="N25" s="36">
        <f t="shared" si="1"/>
        <v>97928468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670886445</v>
      </c>
      <c r="X25" s="36">
        <f t="shared" si="1"/>
        <v>174599070</v>
      </c>
      <c r="Y25" s="36">
        <f t="shared" si="1"/>
        <v>496287375</v>
      </c>
      <c r="Z25" s="37">
        <f>+IF(X25&lt;&gt;0,+(Y25/X25)*100,0)</f>
        <v>284.24399683228552</v>
      </c>
      <c r="AA25" s="38">
        <f>SUM(AA15:AA24)</f>
        <v>356093023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134993068</v>
      </c>
      <c r="D26" s="29">
        <f>+D13+D25</f>
        <v>0</v>
      </c>
      <c r="E26" s="30">
        <f t="shared" si="2"/>
        <v>526301792</v>
      </c>
      <c r="F26" s="31">
        <f t="shared" si="2"/>
        <v>630312451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3893655</v>
      </c>
      <c r="L26" s="31">
        <f t="shared" si="2"/>
        <v>352779546</v>
      </c>
      <c r="M26" s="31">
        <f t="shared" si="2"/>
        <v>9054961</v>
      </c>
      <c r="N26" s="31">
        <f t="shared" si="2"/>
        <v>365728162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172624596</v>
      </c>
      <c r="X26" s="31">
        <f t="shared" si="2"/>
        <v>325779661</v>
      </c>
      <c r="Y26" s="31">
        <f t="shared" si="2"/>
        <v>-153155065</v>
      </c>
      <c r="Z26" s="32">
        <f>+IF(X26&lt;&gt;0,+(Y26/X26)*100,0)</f>
        <v>-47.011855967275991</v>
      </c>
      <c r="AA26" s="33">
        <f>+AA13+AA25</f>
        <v>630312451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13779110</v>
      </c>
      <c r="D32" s="18"/>
      <c r="E32" s="19">
        <v>407759949</v>
      </c>
      <c r="F32" s="20">
        <v>511770608</v>
      </c>
      <c r="G32" s="20"/>
      <c r="H32" s="20">
        <v>3888</v>
      </c>
      <c r="I32" s="20">
        <v>207966655</v>
      </c>
      <c r="J32" s="20">
        <v>207970543</v>
      </c>
      <c r="K32" s="20"/>
      <c r="L32" s="20">
        <v>-194187581</v>
      </c>
      <c r="M32" s="20">
        <v>5362414</v>
      </c>
      <c r="N32" s="20">
        <v>-188825167</v>
      </c>
      <c r="O32" s="20"/>
      <c r="P32" s="20"/>
      <c r="Q32" s="20"/>
      <c r="R32" s="20"/>
      <c r="S32" s="20"/>
      <c r="T32" s="20"/>
      <c r="U32" s="20"/>
      <c r="V32" s="20"/>
      <c r="W32" s="20">
        <v>19145376</v>
      </c>
      <c r="X32" s="20">
        <v>251323572</v>
      </c>
      <c r="Y32" s="20">
        <v>-232178196</v>
      </c>
      <c r="Z32" s="21">
        <v>-92.382180530205105</v>
      </c>
      <c r="AA32" s="22">
        <v>511770608</v>
      </c>
    </row>
    <row r="33" spans="1:27" x14ac:dyDescent="0.25">
      <c r="A33" s="23" t="s">
        <v>60</v>
      </c>
      <c r="B33" s="17" t="s">
        <v>32</v>
      </c>
      <c r="C33" s="18">
        <v>-554197993</v>
      </c>
      <c r="D33" s="18"/>
      <c r="E33" s="19">
        <v>-238171516</v>
      </c>
      <c r="F33" s="20">
        <v>-349715750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>
        <v>-36957091</v>
      </c>
      <c r="L33" s="20">
        <v>-232870101</v>
      </c>
      <c r="M33" s="20">
        <v>-20799631</v>
      </c>
      <c r="N33" s="20">
        <v>-290626823</v>
      </c>
      <c r="O33" s="20"/>
      <c r="P33" s="20"/>
      <c r="Q33" s="20"/>
      <c r="R33" s="20"/>
      <c r="S33" s="20"/>
      <c r="T33" s="20"/>
      <c r="U33" s="20"/>
      <c r="V33" s="20"/>
      <c r="W33" s="20">
        <v>-774633642</v>
      </c>
      <c r="X33" s="20">
        <v>-174857868</v>
      </c>
      <c r="Y33" s="20">
        <v>-599775774</v>
      </c>
      <c r="Z33" s="21">
        <v>343.00759860574306</v>
      </c>
      <c r="AA33" s="22">
        <v>-349715750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>
        <v>7298639</v>
      </c>
      <c r="M35" s="20"/>
      <c r="N35" s="20">
        <v>7298639</v>
      </c>
      <c r="O35" s="20"/>
      <c r="P35" s="20"/>
      <c r="Q35" s="20"/>
      <c r="R35" s="20"/>
      <c r="S35" s="20"/>
      <c r="T35" s="20"/>
      <c r="U35" s="20"/>
      <c r="V35" s="20"/>
      <c r="W35" s="20">
        <v>1593</v>
      </c>
      <c r="X35" s="20">
        <v>17627136</v>
      </c>
      <c r="Y35" s="20">
        <v>-17625543</v>
      </c>
      <c r="Z35" s="21">
        <v>-99.9909627973597</v>
      </c>
      <c r="AA35" s="22">
        <v>35254264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-540417289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197309122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-36957091</v>
      </c>
      <c r="L37" s="31">
        <f t="shared" si="3"/>
        <v>-419759043</v>
      </c>
      <c r="M37" s="31">
        <f t="shared" si="3"/>
        <v>-15437217</v>
      </c>
      <c r="N37" s="31">
        <f t="shared" si="3"/>
        <v>-472153351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-755486673</v>
      </c>
      <c r="X37" s="31">
        <f t="shared" si="3"/>
        <v>94092840</v>
      </c>
      <c r="Y37" s="31">
        <f t="shared" si="3"/>
        <v>-849579513</v>
      </c>
      <c r="Z37" s="32">
        <f>+IF(X37&lt;&gt;0,+(Y37/X37)*100,0)</f>
        <v>-902.91621870484505</v>
      </c>
      <c r="AA37" s="33">
        <f>SUM(AA29:AA36)</f>
        <v>197309122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-540417289</v>
      </c>
      <c r="D44" s="29">
        <f>+D37+D43</f>
        <v>0</v>
      </c>
      <c r="E44" s="30">
        <f t="shared" si="5"/>
        <v>204842697</v>
      </c>
      <c r="F44" s="31">
        <f t="shared" si="5"/>
        <v>197309122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-36957091</v>
      </c>
      <c r="L44" s="31">
        <f t="shared" si="5"/>
        <v>-419759043</v>
      </c>
      <c r="M44" s="31">
        <f t="shared" si="5"/>
        <v>-15437217</v>
      </c>
      <c r="N44" s="31">
        <f t="shared" si="5"/>
        <v>-472153351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-755486673</v>
      </c>
      <c r="X44" s="31">
        <f t="shared" si="5"/>
        <v>94092840</v>
      </c>
      <c r="Y44" s="31">
        <f t="shared" si="5"/>
        <v>-849579513</v>
      </c>
      <c r="Z44" s="32">
        <f>+IF(X44&lt;&gt;0,+(Y44/X44)*100,0)</f>
        <v>-902.91621870484505</v>
      </c>
      <c r="AA44" s="33">
        <f>+AA37+AA43</f>
        <v>197309122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675410357</v>
      </c>
      <c r="D45" s="42">
        <f t="shared" si="6"/>
        <v>0</v>
      </c>
      <c r="E45" s="43">
        <f t="shared" si="6"/>
        <v>321459095</v>
      </c>
      <c r="F45" s="44">
        <f t="shared" si="6"/>
        <v>433003329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40850746</v>
      </c>
      <c r="L45" s="44">
        <f t="shared" si="6"/>
        <v>772538589</v>
      </c>
      <c r="M45" s="44">
        <f t="shared" si="6"/>
        <v>24492178</v>
      </c>
      <c r="N45" s="44">
        <f t="shared" si="6"/>
        <v>837881513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928111269</v>
      </c>
      <c r="X45" s="44">
        <f t="shared" si="6"/>
        <v>231686821</v>
      </c>
      <c r="Y45" s="44">
        <f t="shared" si="6"/>
        <v>696424448</v>
      </c>
      <c r="Z45" s="45">
        <f>+IF(X45&lt;&gt;0,+(Y45/X45)*100,0)</f>
        <v>300.58871928671334</v>
      </c>
      <c r="AA45" s="46">
        <f>+AA26-AA44</f>
        <v>433003329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378623966</v>
      </c>
      <c r="D47" s="18"/>
      <c r="E47" s="19">
        <v>294266612</v>
      </c>
      <c r="F47" s="20">
        <v>405810846</v>
      </c>
      <c r="G47" s="20"/>
      <c r="H47" s="20">
        <v>30852500</v>
      </c>
      <c r="I47" s="20">
        <v>523867666</v>
      </c>
      <c r="J47" s="20">
        <v>554720166</v>
      </c>
      <c r="K47" s="20">
        <v>127173171</v>
      </c>
      <c r="L47" s="20">
        <v>-18251466</v>
      </c>
      <c r="M47" s="20">
        <v>380976699</v>
      </c>
      <c r="N47" s="20">
        <v>489898404</v>
      </c>
      <c r="O47" s="20"/>
      <c r="P47" s="20"/>
      <c r="Q47" s="20"/>
      <c r="R47" s="20"/>
      <c r="S47" s="20"/>
      <c r="T47" s="20"/>
      <c r="U47" s="20"/>
      <c r="V47" s="20"/>
      <c r="W47" s="20">
        <v>1044618570</v>
      </c>
      <c r="X47" s="20">
        <v>202907982</v>
      </c>
      <c r="Y47" s="20">
        <v>841710588</v>
      </c>
      <c r="Z47" s="47">
        <v>414.82379337841923</v>
      </c>
      <c r="AA47" s="22">
        <v>405810846</v>
      </c>
    </row>
    <row r="48" spans="1:27" x14ac:dyDescent="0.25">
      <c r="A48" s="23" t="s">
        <v>73</v>
      </c>
      <c r="B48" s="17" t="s">
        <v>32</v>
      </c>
      <c r="C48" s="18">
        <v>21411524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21411524</v>
      </c>
      <c r="X48" s="20"/>
      <c r="Y48" s="20">
        <v>21411524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400035490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405810846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127173171</v>
      </c>
      <c r="L50" s="52">
        <f t="shared" si="7"/>
        <v>41961329</v>
      </c>
      <c r="M50" s="52">
        <f t="shared" si="7"/>
        <v>380976699</v>
      </c>
      <c r="N50" s="52">
        <f t="shared" si="7"/>
        <v>550111199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1066030094</v>
      </c>
      <c r="X50" s="52">
        <f t="shared" si="7"/>
        <v>202907982</v>
      </c>
      <c r="Y50" s="52">
        <f t="shared" si="7"/>
        <v>863122112</v>
      </c>
      <c r="Z50" s="53">
        <f>+IF(X50&lt;&gt;0,+(Y50/X50)*100,0)</f>
        <v>425.37612542024101</v>
      </c>
      <c r="AA50" s="54">
        <f>SUM(AA47:AA49)</f>
        <v>405810846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61174484</v>
      </c>
      <c r="D6" s="18"/>
      <c r="E6" s="19"/>
      <c r="F6" s="20"/>
      <c r="G6" s="20">
        <v>7945967</v>
      </c>
      <c r="H6" s="20">
        <v>5440697</v>
      </c>
      <c r="I6" s="20">
        <v>3477241</v>
      </c>
      <c r="J6" s="20">
        <v>16863905</v>
      </c>
      <c r="K6" s="20">
        <v>5026212</v>
      </c>
      <c r="L6" s="20">
        <v>5894241</v>
      </c>
      <c r="M6" s="20">
        <v>1267645</v>
      </c>
      <c r="N6" s="20">
        <v>12188098</v>
      </c>
      <c r="O6" s="20"/>
      <c r="P6" s="20"/>
      <c r="Q6" s="20"/>
      <c r="R6" s="20"/>
      <c r="S6" s="20"/>
      <c r="T6" s="20"/>
      <c r="U6" s="20"/>
      <c r="V6" s="20"/>
      <c r="W6" s="20">
        <v>29052003</v>
      </c>
      <c r="X6" s="20"/>
      <c r="Y6" s="20">
        <v>29052003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2081444</v>
      </c>
      <c r="D7" s="18"/>
      <c r="E7" s="19">
        <v>-100709700</v>
      </c>
      <c r="F7" s="20">
        <v>-100709700</v>
      </c>
      <c r="G7" s="20">
        <v>11402573</v>
      </c>
      <c r="H7" s="20">
        <v>-1138549</v>
      </c>
      <c r="I7" s="20">
        <v>958536</v>
      </c>
      <c r="J7" s="20">
        <v>11222560</v>
      </c>
      <c r="K7" s="20">
        <v>-27523</v>
      </c>
      <c r="L7" s="20">
        <v>-1759625</v>
      </c>
      <c r="M7" s="20">
        <v>-352224</v>
      </c>
      <c r="N7" s="20">
        <v>-2139372</v>
      </c>
      <c r="O7" s="20"/>
      <c r="P7" s="20"/>
      <c r="Q7" s="20"/>
      <c r="R7" s="20"/>
      <c r="S7" s="20"/>
      <c r="T7" s="20"/>
      <c r="U7" s="20"/>
      <c r="V7" s="20"/>
      <c r="W7" s="20">
        <v>9083188</v>
      </c>
      <c r="X7" s="20">
        <v>-50355000</v>
      </c>
      <c r="Y7" s="20">
        <v>59438188</v>
      </c>
      <c r="Z7" s="21">
        <v>-118.03830404130673</v>
      </c>
      <c r="AA7" s="22">
        <v>-100709700</v>
      </c>
    </row>
    <row r="8" spans="1:27" x14ac:dyDescent="0.25">
      <c r="A8" s="23" t="s">
        <v>36</v>
      </c>
      <c r="B8" s="17" t="s">
        <v>32</v>
      </c>
      <c r="C8" s="18">
        <v>-2207</v>
      </c>
      <c r="D8" s="18"/>
      <c r="E8" s="19"/>
      <c r="F8" s="20"/>
      <c r="G8" s="20"/>
      <c r="H8" s="20">
        <v>-3212</v>
      </c>
      <c r="I8" s="20"/>
      <c r="J8" s="20">
        <v>-3212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-3212</v>
      </c>
      <c r="X8" s="20"/>
      <c r="Y8" s="20">
        <v>-3212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-1856219</v>
      </c>
      <c r="D10" s="18"/>
      <c r="E10" s="19">
        <v>470900</v>
      </c>
      <c r="F10" s="20">
        <v>470900</v>
      </c>
      <c r="G10" s="20">
        <v>280142</v>
      </c>
      <c r="H10" s="20">
        <v>-190756</v>
      </c>
      <c r="I10" s="20">
        <v>-218073</v>
      </c>
      <c r="J10" s="20">
        <v>-128687</v>
      </c>
      <c r="K10" s="20">
        <v>-198016</v>
      </c>
      <c r="L10" s="20">
        <v>-166010</v>
      </c>
      <c r="M10" s="20">
        <v>-127674</v>
      </c>
      <c r="N10" s="20">
        <v>-491700</v>
      </c>
      <c r="O10" s="20"/>
      <c r="P10" s="20"/>
      <c r="Q10" s="20"/>
      <c r="R10" s="20"/>
      <c r="S10" s="20"/>
      <c r="T10" s="20"/>
      <c r="U10" s="20"/>
      <c r="V10" s="20"/>
      <c r="W10" s="20">
        <v>-620387</v>
      </c>
      <c r="X10" s="20">
        <v>235800</v>
      </c>
      <c r="Y10" s="20">
        <v>-856187</v>
      </c>
      <c r="Z10" s="21">
        <v>-363.09881255301104</v>
      </c>
      <c r="AA10" s="22">
        <v>470900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61397502</v>
      </c>
      <c r="D13" s="29">
        <f>SUM(D6:D12)</f>
        <v>0</v>
      </c>
      <c r="E13" s="30">
        <f t="shared" si="0"/>
        <v>-100238800</v>
      </c>
      <c r="F13" s="31">
        <f t="shared" si="0"/>
        <v>-100238800</v>
      </c>
      <c r="G13" s="31">
        <f t="shared" si="0"/>
        <v>19628682</v>
      </c>
      <c r="H13" s="31">
        <f t="shared" si="0"/>
        <v>4108180</v>
      </c>
      <c r="I13" s="31">
        <f t="shared" si="0"/>
        <v>4217704</v>
      </c>
      <c r="J13" s="31">
        <f t="shared" si="0"/>
        <v>27954566</v>
      </c>
      <c r="K13" s="31">
        <f t="shared" si="0"/>
        <v>4800673</v>
      </c>
      <c r="L13" s="31">
        <f t="shared" si="0"/>
        <v>3968606</v>
      </c>
      <c r="M13" s="31">
        <f t="shared" si="0"/>
        <v>787747</v>
      </c>
      <c r="N13" s="31">
        <f t="shared" si="0"/>
        <v>9557026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37511592</v>
      </c>
      <c r="X13" s="31">
        <f t="shared" si="0"/>
        <v>-50119200</v>
      </c>
      <c r="Y13" s="31">
        <f t="shared" si="0"/>
        <v>87630792</v>
      </c>
      <c r="Z13" s="32">
        <f>+IF(X13&lt;&gt;0,+(Y13/X13)*100,0)</f>
        <v>-174.84475410621079</v>
      </c>
      <c r="AA13" s="33">
        <f>SUM(AA6:AA12)</f>
        <v>-100238800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435132900</v>
      </c>
      <c r="F17" s="20">
        <v>436202600</v>
      </c>
      <c r="G17" s="24">
        <v>-980380</v>
      </c>
      <c r="H17" s="24">
        <v>-24326159</v>
      </c>
      <c r="I17" s="24">
        <v>-1830327</v>
      </c>
      <c r="J17" s="20">
        <v>-27136866</v>
      </c>
      <c r="K17" s="24">
        <v>378067</v>
      </c>
      <c r="L17" s="24">
        <v>1690526</v>
      </c>
      <c r="M17" s="20">
        <v>915451</v>
      </c>
      <c r="N17" s="24">
        <v>2984044</v>
      </c>
      <c r="O17" s="24"/>
      <c r="P17" s="24"/>
      <c r="Q17" s="20"/>
      <c r="R17" s="24"/>
      <c r="S17" s="24"/>
      <c r="T17" s="20"/>
      <c r="U17" s="24"/>
      <c r="V17" s="24"/>
      <c r="W17" s="24">
        <v>-24152822</v>
      </c>
      <c r="X17" s="20">
        <v>218101200</v>
      </c>
      <c r="Y17" s="24">
        <v>-242254022</v>
      </c>
      <c r="Z17" s="25">
        <v>-111.07413530966359</v>
      </c>
      <c r="AA17" s="26">
        <v>436202600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435132900</v>
      </c>
      <c r="F25" s="36">
        <f t="shared" si="1"/>
        <v>436202600</v>
      </c>
      <c r="G25" s="36">
        <f t="shared" si="1"/>
        <v>-980380</v>
      </c>
      <c r="H25" s="36">
        <f t="shared" si="1"/>
        <v>-24326159</v>
      </c>
      <c r="I25" s="36">
        <f t="shared" si="1"/>
        <v>-1830327</v>
      </c>
      <c r="J25" s="36">
        <f t="shared" si="1"/>
        <v>-27136866</v>
      </c>
      <c r="K25" s="36">
        <f t="shared" si="1"/>
        <v>378067</v>
      </c>
      <c r="L25" s="36">
        <f t="shared" si="1"/>
        <v>1690526</v>
      </c>
      <c r="M25" s="36">
        <f t="shared" si="1"/>
        <v>915451</v>
      </c>
      <c r="N25" s="36">
        <f t="shared" si="1"/>
        <v>2984044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-24152822</v>
      </c>
      <c r="X25" s="36">
        <f t="shared" si="1"/>
        <v>218101200</v>
      </c>
      <c r="Y25" s="36">
        <f t="shared" si="1"/>
        <v>-242254022</v>
      </c>
      <c r="Z25" s="37">
        <f>+IF(X25&lt;&gt;0,+(Y25/X25)*100,0)</f>
        <v>-111.07413530966359</v>
      </c>
      <c r="AA25" s="38">
        <f>SUM(AA15:AA24)</f>
        <v>436202600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61397502</v>
      </c>
      <c r="D26" s="29">
        <f>+D13+D25</f>
        <v>0</v>
      </c>
      <c r="E26" s="30">
        <f t="shared" si="2"/>
        <v>334894100</v>
      </c>
      <c r="F26" s="31">
        <f t="shared" si="2"/>
        <v>335963800</v>
      </c>
      <c r="G26" s="31">
        <f t="shared" si="2"/>
        <v>18648302</v>
      </c>
      <c r="H26" s="31">
        <f t="shared" si="2"/>
        <v>-20217979</v>
      </c>
      <c r="I26" s="31">
        <f t="shared" si="2"/>
        <v>2387377</v>
      </c>
      <c r="J26" s="31">
        <f t="shared" si="2"/>
        <v>817700</v>
      </c>
      <c r="K26" s="31">
        <f t="shared" si="2"/>
        <v>5178740</v>
      </c>
      <c r="L26" s="31">
        <f t="shared" si="2"/>
        <v>5659132</v>
      </c>
      <c r="M26" s="31">
        <f t="shared" si="2"/>
        <v>1703198</v>
      </c>
      <c r="N26" s="31">
        <f t="shared" si="2"/>
        <v>12541070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13358770</v>
      </c>
      <c r="X26" s="31">
        <f t="shared" si="2"/>
        <v>167982000</v>
      </c>
      <c r="Y26" s="31">
        <f t="shared" si="2"/>
        <v>-154623230</v>
      </c>
      <c r="Z26" s="32">
        <f>+IF(X26&lt;&gt;0,+(Y26/X26)*100,0)</f>
        <v>-92.047499136812277</v>
      </c>
      <c r="AA26" s="33">
        <f>+AA13+AA25</f>
        <v>335963800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28479565</v>
      </c>
      <c r="D32" s="18"/>
      <c r="E32" s="19"/>
      <c r="F32" s="20"/>
      <c r="G32" s="20">
        <v>2274709</v>
      </c>
      <c r="H32" s="20">
        <v>2410521</v>
      </c>
      <c r="I32" s="20">
        <v>2264548</v>
      </c>
      <c r="J32" s="20">
        <v>6949778</v>
      </c>
      <c r="K32" s="20">
        <v>2601432</v>
      </c>
      <c r="L32" s="20">
        <v>3705591</v>
      </c>
      <c r="M32" s="20">
        <v>2168885</v>
      </c>
      <c r="N32" s="20">
        <v>8475908</v>
      </c>
      <c r="O32" s="20"/>
      <c r="P32" s="20"/>
      <c r="Q32" s="20"/>
      <c r="R32" s="20"/>
      <c r="S32" s="20"/>
      <c r="T32" s="20"/>
      <c r="U32" s="20"/>
      <c r="V32" s="20"/>
      <c r="W32" s="20">
        <v>15425686</v>
      </c>
      <c r="X32" s="20"/>
      <c r="Y32" s="20">
        <v>15425686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-661009</v>
      </c>
      <c r="J33" s="20">
        <v>-661009</v>
      </c>
      <c r="K33" s="20">
        <v>-434777</v>
      </c>
      <c r="L33" s="20">
        <v>-484804</v>
      </c>
      <c r="M33" s="20">
        <v>-2306668</v>
      </c>
      <c r="N33" s="20">
        <v>-3226249</v>
      </c>
      <c r="O33" s="20"/>
      <c r="P33" s="20"/>
      <c r="Q33" s="20"/>
      <c r="R33" s="20"/>
      <c r="S33" s="20"/>
      <c r="T33" s="20"/>
      <c r="U33" s="20"/>
      <c r="V33" s="20"/>
      <c r="W33" s="20">
        <v>-3887258</v>
      </c>
      <c r="X33" s="20"/>
      <c r="Y33" s="20">
        <v>-3887258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28479685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2274709</v>
      </c>
      <c r="H37" s="31">
        <f t="shared" si="3"/>
        <v>2410521</v>
      </c>
      <c r="I37" s="31">
        <f t="shared" si="3"/>
        <v>1603539</v>
      </c>
      <c r="J37" s="31">
        <f t="shared" si="3"/>
        <v>6288769</v>
      </c>
      <c r="K37" s="31">
        <f t="shared" si="3"/>
        <v>2166655</v>
      </c>
      <c r="L37" s="31">
        <f t="shared" si="3"/>
        <v>3220787</v>
      </c>
      <c r="M37" s="31">
        <f t="shared" si="3"/>
        <v>-137783</v>
      </c>
      <c r="N37" s="31">
        <f t="shared" si="3"/>
        <v>5249659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11538428</v>
      </c>
      <c r="X37" s="31">
        <f t="shared" si="3"/>
        <v>0</v>
      </c>
      <c r="Y37" s="31">
        <f t="shared" si="3"/>
        <v>11538428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28479685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2274709</v>
      </c>
      <c r="H44" s="31">
        <f t="shared" si="5"/>
        <v>2410521</v>
      </c>
      <c r="I44" s="31">
        <f t="shared" si="5"/>
        <v>1603539</v>
      </c>
      <c r="J44" s="31">
        <f t="shared" si="5"/>
        <v>6288769</v>
      </c>
      <c r="K44" s="31">
        <f t="shared" si="5"/>
        <v>2166655</v>
      </c>
      <c r="L44" s="31">
        <f t="shared" si="5"/>
        <v>3220787</v>
      </c>
      <c r="M44" s="31">
        <f t="shared" si="5"/>
        <v>-137783</v>
      </c>
      <c r="N44" s="31">
        <f t="shared" si="5"/>
        <v>5249659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11538428</v>
      </c>
      <c r="X44" s="31">
        <f t="shared" si="5"/>
        <v>0</v>
      </c>
      <c r="Y44" s="31">
        <f t="shared" si="5"/>
        <v>11538428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32917817</v>
      </c>
      <c r="D45" s="42">
        <f t="shared" si="6"/>
        <v>0</v>
      </c>
      <c r="E45" s="43">
        <f t="shared" si="6"/>
        <v>334894100</v>
      </c>
      <c r="F45" s="44">
        <f t="shared" si="6"/>
        <v>335963800</v>
      </c>
      <c r="G45" s="44">
        <f t="shared" si="6"/>
        <v>16373593</v>
      </c>
      <c r="H45" s="44">
        <f t="shared" si="6"/>
        <v>-22628500</v>
      </c>
      <c r="I45" s="44">
        <f t="shared" si="6"/>
        <v>783838</v>
      </c>
      <c r="J45" s="44">
        <f t="shared" si="6"/>
        <v>-5471069</v>
      </c>
      <c r="K45" s="44">
        <f t="shared" si="6"/>
        <v>3012085</v>
      </c>
      <c r="L45" s="44">
        <f t="shared" si="6"/>
        <v>2438345</v>
      </c>
      <c r="M45" s="44">
        <f t="shared" si="6"/>
        <v>1840981</v>
      </c>
      <c r="N45" s="44">
        <f t="shared" si="6"/>
        <v>7291411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1820342</v>
      </c>
      <c r="X45" s="44">
        <f t="shared" si="6"/>
        <v>167982000</v>
      </c>
      <c r="Y45" s="44">
        <f t="shared" si="6"/>
        <v>-166161658</v>
      </c>
      <c r="Z45" s="45">
        <f>+IF(X45&lt;&gt;0,+(Y45/X45)*100,0)</f>
        <v>-98.916346989558406</v>
      </c>
      <c r="AA45" s="46">
        <f>+AA26-AA44</f>
        <v>335963800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-103918383</v>
      </c>
      <c r="D6" s="18"/>
      <c r="E6" s="19">
        <v>112841601</v>
      </c>
      <c r="F6" s="20">
        <v>109374010</v>
      </c>
      <c r="G6" s="20">
        <v>-106356740</v>
      </c>
      <c r="H6" s="20">
        <v>-220604</v>
      </c>
      <c r="I6" s="20">
        <v>-2433524</v>
      </c>
      <c r="J6" s="20">
        <v>-109010868</v>
      </c>
      <c r="K6" s="20">
        <v>358311</v>
      </c>
      <c r="L6" s="20">
        <v>-3678609</v>
      </c>
      <c r="M6" s="20">
        <v>-2678936</v>
      </c>
      <c r="N6" s="20">
        <v>-5999234</v>
      </c>
      <c r="O6" s="20"/>
      <c r="P6" s="20"/>
      <c r="Q6" s="20"/>
      <c r="R6" s="20"/>
      <c r="S6" s="20"/>
      <c r="T6" s="20"/>
      <c r="U6" s="20"/>
      <c r="V6" s="20"/>
      <c r="W6" s="20">
        <v>-115010102</v>
      </c>
      <c r="X6" s="20">
        <v>80900584</v>
      </c>
      <c r="Y6" s="20">
        <v>-195910686</v>
      </c>
      <c r="Z6" s="21">
        <v>-242.16226424274021</v>
      </c>
      <c r="AA6" s="22">
        <v>109374010</v>
      </c>
    </row>
    <row r="7" spans="1:27" x14ac:dyDescent="0.25">
      <c r="A7" s="23" t="s">
        <v>35</v>
      </c>
      <c r="B7" s="17" t="s">
        <v>32</v>
      </c>
      <c r="C7" s="18">
        <v>88391636</v>
      </c>
      <c r="D7" s="18"/>
      <c r="E7" s="19">
        <v>-12092822</v>
      </c>
      <c r="F7" s="20">
        <v>-12092822</v>
      </c>
      <c r="G7" s="20">
        <v>98498201</v>
      </c>
      <c r="H7" s="20">
        <v>2977162</v>
      </c>
      <c r="I7" s="20">
        <v>7650867</v>
      </c>
      <c r="J7" s="20">
        <v>109126230</v>
      </c>
      <c r="K7" s="20">
        <v>6733066</v>
      </c>
      <c r="L7" s="20">
        <v>8058283</v>
      </c>
      <c r="M7" s="20">
        <v>8480984</v>
      </c>
      <c r="N7" s="20">
        <v>23272333</v>
      </c>
      <c r="O7" s="20"/>
      <c r="P7" s="20"/>
      <c r="Q7" s="20"/>
      <c r="R7" s="20"/>
      <c r="S7" s="20"/>
      <c r="T7" s="20"/>
      <c r="U7" s="20"/>
      <c r="V7" s="20"/>
      <c r="W7" s="20">
        <v>132398563</v>
      </c>
      <c r="X7" s="20">
        <v>-10052021</v>
      </c>
      <c r="Y7" s="20">
        <v>142450584</v>
      </c>
      <c r="Z7" s="21">
        <v>-1417.1337684232853</v>
      </c>
      <c r="AA7" s="22">
        <v>-12092822</v>
      </c>
    </row>
    <row r="8" spans="1:27" x14ac:dyDescent="0.25">
      <c r="A8" s="23" t="s">
        <v>36</v>
      </c>
      <c r="B8" s="17" t="s">
        <v>32</v>
      </c>
      <c r="C8" s="18">
        <v>1146337</v>
      </c>
      <c r="D8" s="18"/>
      <c r="E8" s="19"/>
      <c r="F8" s="20"/>
      <c r="G8" s="20"/>
      <c r="H8" s="20">
        <v>1146336</v>
      </c>
      <c r="I8" s="20">
        <v>184450</v>
      </c>
      <c r="J8" s="20">
        <v>1330786</v>
      </c>
      <c r="K8" s="20">
        <v>43393</v>
      </c>
      <c r="L8" s="20">
        <v>19074</v>
      </c>
      <c r="M8" s="20">
        <v>112796</v>
      </c>
      <c r="N8" s="20">
        <v>175263</v>
      </c>
      <c r="O8" s="20"/>
      <c r="P8" s="20"/>
      <c r="Q8" s="20"/>
      <c r="R8" s="20"/>
      <c r="S8" s="20"/>
      <c r="T8" s="20"/>
      <c r="U8" s="20"/>
      <c r="V8" s="20"/>
      <c r="W8" s="20">
        <v>1506049</v>
      </c>
      <c r="X8" s="20"/>
      <c r="Y8" s="20">
        <v>1506049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-2814652</v>
      </c>
      <c r="D10" s="18"/>
      <c r="E10" s="19">
        <v>-10437346</v>
      </c>
      <c r="F10" s="20">
        <v>-10437346</v>
      </c>
      <c r="G10" s="20">
        <v>-2818334</v>
      </c>
      <c r="H10" s="20">
        <v>-145378</v>
      </c>
      <c r="I10" s="20">
        <v>66782</v>
      </c>
      <c r="J10" s="20">
        <v>-2896930</v>
      </c>
      <c r="K10" s="20">
        <v>-173980</v>
      </c>
      <c r="L10" s="20">
        <v>35853</v>
      </c>
      <c r="M10" s="20">
        <v>-38069</v>
      </c>
      <c r="N10" s="20">
        <v>-176196</v>
      </c>
      <c r="O10" s="20"/>
      <c r="P10" s="20"/>
      <c r="Q10" s="20"/>
      <c r="R10" s="20"/>
      <c r="S10" s="20"/>
      <c r="T10" s="20"/>
      <c r="U10" s="20"/>
      <c r="V10" s="20"/>
      <c r="W10" s="20">
        <v>-3073126</v>
      </c>
      <c r="X10" s="20">
        <v>-7621890</v>
      </c>
      <c r="Y10" s="20">
        <v>4548764</v>
      </c>
      <c r="Z10" s="21">
        <v>-59.68026303187267</v>
      </c>
      <c r="AA10" s="22">
        <v>-10437346</v>
      </c>
    </row>
    <row r="11" spans="1:27" x14ac:dyDescent="0.25">
      <c r="A11" s="23" t="s">
        <v>39</v>
      </c>
      <c r="B11" s="17" t="s">
        <v>32</v>
      </c>
      <c r="C11" s="18">
        <v>14533967</v>
      </c>
      <c r="D11" s="18"/>
      <c r="E11" s="19">
        <v>-359</v>
      </c>
      <c r="F11" s="20">
        <v>-359</v>
      </c>
      <c r="G11" s="24">
        <v>14525065</v>
      </c>
      <c r="H11" s="24">
        <v>18638</v>
      </c>
      <c r="I11" s="24">
        <v>307945</v>
      </c>
      <c r="J11" s="20">
        <v>14851648</v>
      </c>
      <c r="K11" s="24">
        <v>621958</v>
      </c>
      <c r="L11" s="24">
        <v>619305</v>
      </c>
      <c r="M11" s="20">
        <v>235128</v>
      </c>
      <c r="N11" s="24">
        <v>1476391</v>
      </c>
      <c r="O11" s="24"/>
      <c r="P11" s="24"/>
      <c r="Q11" s="20"/>
      <c r="R11" s="24"/>
      <c r="S11" s="24"/>
      <c r="T11" s="20"/>
      <c r="U11" s="24"/>
      <c r="V11" s="24"/>
      <c r="W11" s="24">
        <v>16328039</v>
      </c>
      <c r="X11" s="20">
        <v>-359</v>
      </c>
      <c r="Y11" s="24">
        <v>16328398</v>
      </c>
      <c r="Z11" s="25">
        <v>-4548300.278551532</v>
      </c>
      <c r="AA11" s="26">
        <v>-359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-2661095</v>
      </c>
      <c r="D13" s="29">
        <f>SUM(D6:D12)</f>
        <v>0</v>
      </c>
      <c r="E13" s="30">
        <f t="shared" si="0"/>
        <v>90311074</v>
      </c>
      <c r="F13" s="31">
        <f t="shared" si="0"/>
        <v>86843483</v>
      </c>
      <c r="G13" s="31">
        <f t="shared" si="0"/>
        <v>3848192</v>
      </c>
      <c r="H13" s="31">
        <f t="shared" si="0"/>
        <v>3776154</v>
      </c>
      <c r="I13" s="31">
        <f t="shared" si="0"/>
        <v>5776520</v>
      </c>
      <c r="J13" s="31">
        <f t="shared" si="0"/>
        <v>13400866</v>
      </c>
      <c r="K13" s="31">
        <f t="shared" si="0"/>
        <v>7582748</v>
      </c>
      <c r="L13" s="31">
        <f t="shared" si="0"/>
        <v>5053906</v>
      </c>
      <c r="M13" s="31">
        <f t="shared" si="0"/>
        <v>6111903</v>
      </c>
      <c r="N13" s="31">
        <f t="shared" si="0"/>
        <v>18748557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32149423</v>
      </c>
      <c r="X13" s="31">
        <f t="shared" si="0"/>
        <v>63226314</v>
      </c>
      <c r="Y13" s="31">
        <f t="shared" si="0"/>
        <v>-31076891</v>
      </c>
      <c r="Z13" s="32">
        <f>+IF(X13&lt;&gt;0,+(Y13/X13)*100,0)</f>
        <v>-49.15183099239345</v>
      </c>
      <c r="AA13" s="33">
        <f>SUM(AA6:AA12)</f>
        <v>86843483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22894199</v>
      </c>
      <c r="D17" s="18"/>
      <c r="E17" s="19">
        <v>24316070</v>
      </c>
      <c r="F17" s="20">
        <v>27783661</v>
      </c>
      <c r="G17" s="24">
        <v>22487730</v>
      </c>
      <c r="H17" s="24">
        <v>406474</v>
      </c>
      <c r="I17" s="24">
        <v>1643386</v>
      </c>
      <c r="J17" s="20">
        <v>24537590</v>
      </c>
      <c r="K17" s="24">
        <v>1709770</v>
      </c>
      <c r="L17" s="24">
        <v>2838979</v>
      </c>
      <c r="M17" s="20">
        <v>1386181</v>
      </c>
      <c r="N17" s="24">
        <v>5934930</v>
      </c>
      <c r="O17" s="24"/>
      <c r="P17" s="24"/>
      <c r="Q17" s="20"/>
      <c r="R17" s="24"/>
      <c r="S17" s="24"/>
      <c r="T17" s="20"/>
      <c r="U17" s="24"/>
      <c r="V17" s="24"/>
      <c r="W17" s="24">
        <v>30472520</v>
      </c>
      <c r="X17" s="20">
        <v>7933902</v>
      </c>
      <c r="Y17" s="24">
        <v>22538618</v>
      </c>
      <c r="Z17" s="25">
        <v>284.07986385513715</v>
      </c>
      <c r="AA17" s="26">
        <v>27783661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22894199</v>
      </c>
      <c r="D25" s="29">
        <f t="shared" ref="D25:Y25" si="1">SUM(D15:D24)</f>
        <v>0</v>
      </c>
      <c r="E25" s="35">
        <f t="shared" si="1"/>
        <v>24316070</v>
      </c>
      <c r="F25" s="36">
        <f t="shared" si="1"/>
        <v>27783661</v>
      </c>
      <c r="G25" s="36">
        <f t="shared" si="1"/>
        <v>22487730</v>
      </c>
      <c r="H25" s="36">
        <f t="shared" si="1"/>
        <v>406474</v>
      </c>
      <c r="I25" s="36">
        <f t="shared" si="1"/>
        <v>1643386</v>
      </c>
      <c r="J25" s="36">
        <f t="shared" si="1"/>
        <v>24537590</v>
      </c>
      <c r="K25" s="36">
        <f t="shared" si="1"/>
        <v>1709770</v>
      </c>
      <c r="L25" s="36">
        <f t="shared" si="1"/>
        <v>2838979</v>
      </c>
      <c r="M25" s="36">
        <f t="shared" si="1"/>
        <v>1386181</v>
      </c>
      <c r="N25" s="36">
        <f t="shared" si="1"/>
        <v>5934930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30472520</v>
      </c>
      <c r="X25" s="36">
        <f t="shared" si="1"/>
        <v>7933902</v>
      </c>
      <c r="Y25" s="36">
        <f t="shared" si="1"/>
        <v>22538618</v>
      </c>
      <c r="Z25" s="37">
        <f>+IF(X25&lt;&gt;0,+(Y25/X25)*100,0)</f>
        <v>284.07986385513715</v>
      </c>
      <c r="AA25" s="38">
        <f>SUM(AA15:AA24)</f>
        <v>27783661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20233104</v>
      </c>
      <c r="D26" s="29">
        <f>+D13+D25</f>
        <v>0</v>
      </c>
      <c r="E26" s="30">
        <f t="shared" si="2"/>
        <v>114627144</v>
      </c>
      <c r="F26" s="31">
        <f t="shared" si="2"/>
        <v>114627144</v>
      </c>
      <c r="G26" s="31">
        <f t="shared" si="2"/>
        <v>26335922</v>
      </c>
      <c r="H26" s="31">
        <f t="shared" si="2"/>
        <v>4182628</v>
      </c>
      <c r="I26" s="31">
        <f t="shared" si="2"/>
        <v>7419906</v>
      </c>
      <c r="J26" s="31">
        <f t="shared" si="2"/>
        <v>37938456</v>
      </c>
      <c r="K26" s="31">
        <f t="shared" si="2"/>
        <v>9292518</v>
      </c>
      <c r="L26" s="31">
        <f t="shared" si="2"/>
        <v>7892885</v>
      </c>
      <c r="M26" s="31">
        <f t="shared" si="2"/>
        <v>7498084</v>
      </c>
      <c r="N26" s="31">
        <f t="shared" si="2"/>
        <v>24683487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62621943</v>
      </c>
      <c r="X26" s="31">
        <f t="shared" si="2"/>
        <v>71160216</v>
      </c>
      <c r="Y26" s="31">
        <f t="shared" si="2"/>
        <v>-8538273</v>
      </c>
      <c r="Z26" s="32">
        <f>+IF(X26&lt;&gt;0,+(Y26/X26)*100,0)</f>
        <v>-11.998660880961912</v>
      </c>
      <c r="AA26" s="33">
        <f>+AA13+AA25</f>
        <v>114627144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29925993</v>
      </c>
      <c r="D32" s="18"/>
      <c r="E32" s="19">
        <v>50215650</v>
      </c>
      <c r="F32" s="20">
        <v>50215650</v>
      </c>
      <c r="G32" s="20">
        <v>27135821</v>
      </c>
      <c r="H32" s="20">
        <v>221471</v>
      </c>
      <c r="I32" s="20">
        <v>882</v>
      </c>
      <c r="J32" s="20">
        <v>27358174</v>
      </c>
      <c r="K32" s="20">
        <v>882730</v>
      </c>
      <c r="L32" s="20">
        <v>1040584</v>
      </c>
      <c r="M32" s="20">
        <v>-857109</v>
      </c>
      <c r="N32" s="20">
        <v>1066205</v>
      </c>
      <c r="O32" s="20"/>
      <c r="P32" s="20"/>
      <c r="Q32" s="20"/>
      <c r="R32" s="20"/>
      <c r="S32" s="20"/>
      <c r="T32" s="20"/>
      <c r="U32" s="20"/>
      <c r="V32" s="20"/>
      <c r="W32" s="20">
        <v>28424379</v>
      </c>
      <c r="X32" s="20">
        <v>35190529</v>
      </c>
      <c r="Y32" s="20">
        <v>-6766150</v>
      </c>
      <c r="Z32" s="21">
        <v>-19.227190361361149</v>
      </c>
      <c r="AA32" s="22">
        <v>50215650</v>
      </c>
    </row>
    <row r="33" spans="1:27" x14ac:dyDescent="0.25">
      <c r="A33" s="23" t="s">
        <v>60</v>
      </c>
      <c r="B33" s="17" t="s">
        <v>32</v>
      </c>
      <c r="C33" s="18">
        <v>10435760</v>
      </c>
      <c r="D33" s="18"/>
      <c r="E33" s="19">
        <v>-12469497</v>
      </c>
      <c r="F33" s="20">
        <v>-12469497</v>
      </c>
      <c r="G33" s="20">
        <v>21375425</v>
      </c>
      <c r="H33" s="20">
        <v>-10939665</v>
      </c>
      <c r="I33" s="20">
        <v>2567915</v>
      </c>
      <c r="J33" s="20">
        <v>13003675</v>
      </c>
      <c r="K33" s="20">
        <v>-5382248</v>
      </c>
      <c r="L33" s="20">
        <v>2691345</v>
      </c>
      <c r="M33" s="20"/>
      <c r="N33" s="20">
        <v>-2690903</v>
      </c>
      <c r="O33" s="20"/>
      <c r="P33" s="20"/>
      <c r="Q33" s="20"/>
      <c r="R33" s="20"/>
      <c r="S33" s="20"/>
      <c r="T33" s="20"/>
      <c r="U33" s="20"/>
      <c r="V33" s="20"/>
      <c r="W33" s="20">
        <v>10312772</v>
      </c>
      <c r="X33" s="20">
        <v>-12469497</v>
      </c>
      <c r="Y33" s="20">
        <v>22782269</v>
      </c>
      <c r="Z33" s="21">
        <v>-182.70399359332617</v>
      </c>
      <c r="AA33" s="22">
        <v>-12469497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3306200</v>
      </c>
      <c r="F34" s="20">
        <v>3306200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2550846</v>
      </c>
      <c r="Y34" s="20">
        <v>-2550846</v>
      </c>
      <c r="Z34" s="21">
        <v>-100</v>
      </c>
      <c r="AA34" s="22">
        <v>3306200</v>
      </c>
    </row>
    <row r="35" spans="1:27" x14ac:dyDescent="0.25">
      <c r="A35" s="23" t="s">
        <v>39</v>
      </c>
      <c r="B35" s="17" t="s">
        <v>32</v>
      </c>
      <c r="C35" s="18">
        <v>5750</v>
      </c>
      <c r="D35" s="18"/>
      <c r="E35" s="19"/>
      <c r="F35" s="20"/>
      <c r="G35" s="20">
        <v>5750</v>
      </c>
      <c r="H35" s="20"/>
      <c r="I35" s="20"/>
      <c r="J35" s="20">
        <v>5750</v>
      </c>
      <c r="K35" s="20"/>
      <c r="L35" s="20">
        <v>-536</v>
      </c>
      <c r="M35" s="20"/>
      <c r="N35" s="20">
        <v>-536</v>
      </c>
      <c r="O35" s="20"/>
      <c r="P35" s="20"/>
      <c r="Q35" s="20"/>
      <c r="R35" s="20"/>
      <c r="S35" s="20"/>
      <c r="T35" s="20"/>
      <c r="U35" s="20"/>
      <c r="V35" s="20"/>
      <c r="W35" s="20">
        <v>5214</v>
      </c>
      <c r="X35" s="20"/>
      <c r="Y35" s="20">
        <v>5214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40367503</v>
      </c>
      <c r="D37" s="29">
        <f t="shared" ref="D37:Y37" si="3">SUM(D29:D36)</f>
        <v>0</v>
      </c>
      <c r="E37" s="30">
        <f t="shared" si="3"/>
        <v>41052353</v>
      </c>
      <c r="F37" s="31">
        <f t="shared" si="3"/>
        <v>41052353</v>
      </c>
      <c r="G37" s="31">
        <f t="shared" si="3"/>
        <v>48516996</v>
      </c>
      <c r="H37" s="31">
        <f t="shared" si="3"/>
        <v>-10718194</v>
      </c>
      <c r="I37" s="31">
        <f t="shared" si="3"/>
        <v>2568797</v>
      </c>
      <c r="J37" s="31">
        <f t="shared" si="3"/>
        <v>40367599</v>
      </c>
      <c r="K37" s="31">
        <f t="shared" si="3"/>
        <v>-4499518</v>
      </c>
      <c r="L37" s="31">
        <f t="shared" si="3"/>
        <v>3731393</v>
      </c>
      <c r="M37" s="31">
        <f t="shared" si="3"/>
        <v>-857109</v>
      </c>
      <c r="N37" s="31">
        <f t="shared" si="3"/>
        <v>-1625234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38742365</v>
      </c>
      <c r="X37" s="31">
        <f t="shared" si="3"/>
        <v>25271878</v>
      </c>
      <c r="Y37" s="31">
        <f t="shared" si="3"/>
        <v>13470487</v>
      </c>
      <c r="Z37" s="32">
        <f>+IF(X37&lt;&gt;0,+(Y37/X37)*100,0)</f>
        <v>53.302279316163201</v>
      </c>
      <c r="AA37" s="33">
        <f>SUM(AA29:AA36)</f>
        <v>41052353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40367503</v>
      </c>
      <c r="D44" s="29">
        <f>+D37+D43</f>
        <v>0</v>
      </c>
      <c r="E44" s="30">
        <f t="shared" si="5"/>
        <v>41052353</v>
      </c>
      <c r="F44" s="31">
        <f t="shared" si="5"/>
        <v>41052353</v>
      </c>
      <c r="G44" s="31">
        <f t="shared" si="5"/>
        <v>48516996</v>
      </c>
      <c r="H44" s="31">
        <f t="shared" si="5"/>
        <v>-10718194</v>
      </c>
      <c r="I44" s="31">
        <f t="shared" si="5"/>
        <v>2568797</v>
      </c>
      <c r="J44" s="31">
        <f t="shared" si="5"/>
        <v>40367599</v>
      </c>
      <c r="K44" s="31">
        <f t="shared" si="5"/>
        <v>-4499518</v>
      </c>
      <c r="L44" s="31">
        <f t="shared" si="5"/>
        <v>3731393</v>
      </c>
      <c r="M44" s="31">
        <f t="shared" si="5"/>
        <v>-857109</v>
      </c>
      <c r="N44" s="31">
        <f t="shared" si="5"/>
        <v>-1625234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38742365</v>
      </c>
      <c r="X44" s="31">
        <f t="shared" si="5"/>
        <v>25271878</v>
      </c>
      <c r="Y44" s="31">
        <f t="shared" si="5"/>
        <v>13470487</v>
      </c>
      <c r="Z44" s="32">
        <f>+IF(X44&lt;&gt;0,+(Y44/X44)*100,0)</f>
        <v>53.302279316163201</v>
      </c>
      <c r="AA44" s="33">
        <f>+AA37+AA43</f>
        <v>41052353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-20134399</v>
      </c>
      <c r="D45" s="42">
        <f t="shared" si="6"/>
        <v>0</v>
      </c>
      <c r="E45" s="43">
        <f t="shared" si="6"/>
        <v>73574791</v>
      </c>
      <c r="F45" s="44">
        <f t="shared" si="6"/>
        <v>73574791</v>
      </c>
      <c r="G45" s="44">
        <f t="shared" si="6"/>
        <v>-22181074</v>
      </c>
      <c r="H45" s="44">
        <f t="shared" si="6"/>
        <v>14900822</v>
      </c>
      <c r="I45" s="44">
        <f t="shared" si="6"/>
        <v>4851109</v>
      </c>
      <c r="J45" s="44">
        <f t="shared" si="6"/>
        <v>-2429143</v>
      </c>
      <c r="K45" s="44">
        <f t="shared" si="6"/>
        <v>13792036</v>
      </c>
      <c r="L45" s="44">
        <f t="shared" si="6"/>
        <v>4161492</v>
      </c>
      <c r="M45" s="44">
        <f t="shared" si="6"/>
        <v>8355193</v>
      </c>
      <c r="N45" s="44">
        <f t="shared" si="6"/>
        <v>26308721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23879578</v>
      </c>
      <c r="X45" s="44">
        <f t="shared" si="6"/>
        <v>45888338</v>
      </c>
      <c r="Y45" s="44">
        <f t="shared" si="6"/>
        <v>-22008760</v>
      </c>
      <c r="Z45" s="45">
        <f>+IF(X45&lt;&gt;0,+(Y45/X45)*100,0)</f>
        <v>-47.961553979139538</v>
      </c>
      <c r="AA45" s="46">
        <f>+AA26-AA44</f>
        <v>73574791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223640722</v>
      </c>
      <c r="D47" s="18"/>
      <c r="E47" s="19">
        <v>103274765</v>
      </c>
      <c r="F47" s="20">
        <v>103274765</v>
      </c>
      <c r="G47" s="20">
        <v>216341686</v>
      </c>
      <c r="H47" s="20">
        <v>7299035</v>
      </c>
      <c r="I47" s="20">
        <v>27449788</v>
      </c>
      <c r="J47" s="20">
        <v>251090509</v>
      </c>
      <c r="K47" s="20">
        <v>3927601</v>
      </c>
      <c r="L47" s="20">
        <v>24474</v>
      </c>
      <c r="M47" s="20">
        <v>3765816</v>
      </c>
      <c r="N47" s="20">
        <v>7717891</v>
      </c>
      <c r="O47" s="20"/>
      <c r="P47" s="20"/>
      <c r="Q47" s="20"/>
      <c r="R47" s="20"/>
      <c r="S47" s="20"/>
      <c r="T47" s="20"/>
      <c r="U47" s="20"/>
      <c r="V47" s="20"/>
      <c r="W47" s="20">
        <v>258808400</v>
      </c>
      <c r="X47" s="20">
        <v>103274765</v>
      </c>
      <c r="Y47" s="20">
        <v>155533635</v>
      </c>
      <c r="Z47" s="47">
        <v>150.60178059954919</v>
      </c>
      <c r="AA47" s="22">
        <v>103274765</v>
      </c>
    </row>
    <row r="48" spans="1:27" x14ac:dyDescent="0.25">
      <c r="A48" s="23" t="s">
        <v>73</v>
      </c>
      <c r="B48" s="17" t="s">
        <v>32</v>
      </c>
      <c r="C48" s="18">
        <v>-16690233</v>
      </c>
      <c r="D48" s="18"/>
      <c r="E48" s="19">
        <v>-12973913</v>
      </c>
      <c r="F48" s="20">
        <v>-12973913</v>
      </c>
      <c r="G48" s="20">
        <v>-15596431</v>
      </c>
      <c r="H48" s="20">
        <v>-1093802</v>
      </c>
      <c r="I48" s="20"/>
      <c r="J48" s="20">
        <v>-16690233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-16690233</v>
      </c>
      <c r="X48" s="20">
        <v>-12973913</v>
      </c>
      <c r="Y48" s="20">
        <v>-3716320</v>
      </c>
      <c r="Z48" s="47">
        <v>28.644557736744495</v>
      </c>
      <c r="AA48" s="22">
        <v>-12973913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206950489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200745255</v>
      </c>
      <c r="H50" s="52">
        <f t="shared" si="7"/>
        <v>6205233</v>
      </c>
      <c r="I50" s="52">
        <f t="shared" si="7"/>
        <v>27449788</v>
      </c>
      <c r="J50" s="52">
        <f t="shared" si="7"/>
        <v>234400276</v>
      </c>
      <c r="K50" s="52">
        <f t="shared" si="7"/>
        <v>3927601</v>
      </c>
      <c r="L50" s="52">
        <f t="shared" si="7"/>
        <v>24474</v>
      </c>
      <c r="M50" s="52">
        <f t="shared" si="7"/>
        <v>3765816</v>
      </c>
      <c r="N50" s="52">
        <f t="shared" si="7"/>
        <v>7717891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242118167</v>
      </c>
      <c r="X50" s="52">
        <f t="shared" si="7"/>
        <v>90300852</v>
      </c>
      <c r="Y50" s="52">
        <f t="shared" si="7"/>
        <v>151817315</v>
      </c>
      <c r="Z50" s="53">
        <f>+IF(X50&lt;&gt;0,+(Y50/X50)*100,0)</f>
        <v>168.12390097936174</v>
      </c>
      <c r="AA50" s="54">
        <f>SUM(AA47:AA49)</f>
        <v>90300852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71119135</v>
      </c>
      <c r="D6" s="18"/>
      <c r="E6" s="19">
        <v>56678140</v>
      </c>
      <c r="F6" s="20"/>
      <c r="G6" s="20">
        <v>19174695</v>
      </c>
      <c r="H6" s="20">
        <v>6976616</v>
      </c>
      <c r="I6" s="20">
        <v>5910663</v>
      </c>
      <c r="J6" s="20">
        <v>32061974</v>
      </c>
      <c r="K6" s="20">
        <v>3338482</v>
      </c>
      <c r="L6" s="20">
        <v>6432531</v>
      </c>
      <c r="M6" s="20">
        <v>15719613</v>
      </c>
      <c r="N6" s="20">
        <v>25490626</v>
      </c>
      <c r="O6" s="20"/>
      <c r="P6" s="20"/>
      <c r="Q6" s="20"/>
      <c r="R6" s="20"/>
      <c r="S6" s="20"/>
      <c r="T6" s="20"/>
      <c r="U6" s="20"/>
      <c r="V6" s="20"/>
      <c r="W6" s="20">
        <v>57552600</v>
      </c>
      <c r="X6" s="20"/>
      <c r="Y6" s="20">
        <v>57552600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-7304708</v>
      </c>
      <c r="D7" s="18"/>
      <c r="E7" s="19">
        <v>6106434</v>
      </c>
      <c r="F7" s="20">
        <v>6106434</v>
      </c>
      <c r="G7" s="20">
        <v>-30592295</v>
      </c>
      <c r="H7" s="20">
        <v>-7891828</v>
      </c>
      <c r="I7" s="20">
        <v>14296729</v>
      </c>
      <c r="J7" s="20">
        <v>-24187394</v>
      </c>
      <c r="K7" s="20">
        <v>-8877851</v>
      </c>
      <c r="L7" s="20">
        <v>-454524</v>
      </c>
      <c r="M7" s="20">
        <v>137855</v>
      </c>
      <c r="N7" s="20">
        <v>-9194520</v>
      </c>
      <c r="O7" s="20"/>
      <c r="P7" s="20"/>
      <c r="Q7" s="20"/>
      <c r="R7" s="20"/>
      <c r="S7" s="20"/>
      <c r="T7" s="20"/>
      <c r="U7" s="20"/>
      <c r="V7" s="20"/>
      <c r="W7" s="20">
        <v>-33381914</v>
      </c>
      <c r="X7" s="20">
        <v>-3250748</v>
      </c>
      <c r="Y7" s="20">
        <v>-30131166</v>
      </c>
      <c r="Z7" s="21">
        <v>926.8994705218613</v>
      </c>
      <c r="AA7" s="22">
        <v>6106434</v>
      </c>
    </row>
    <row r="8" spans="1:27" x14ac:dyDescent="0.25">
      <c r="A8" s="23" t="s">
        <v>36</v>
      </c>
      <c r="B8" s="17" t="s">
        <v>32</v>
      </c>
      <c r="C8" s="18">
        <v>1339731</v>
      </c>
      <c r="D8" s="18"/>
      <c r="E8" s="19">
        <v>1339731</v>
      </c>
      <c r="F8" s="20">
        <v>1339731</v>
      </c>
      <c r="G8" s="20">
        <v>1339731</v>
      </c>
      <c r="H8" s="20">
        <v>-598160</v>
      </c>
      <c r="I8" s="20"/>
      <c r="J8" s="20">
        <v>741571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741571</v>
      </c>
      <c r="X8" s="20">
        <v>1339731</v>
      </c>
      <c r="Y8" s="20">
        <v>-598160</v>
      </c>
      <c r="Z8" s="21">
        <v>-44.647768843148363</v>
      </c>
      <c r="AA8" s="22">
        <v>1339731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-245443</v>
      </c>
      <c r="D10" s="18"/>
      <c r="E10" s="19">
        <v>1268912</v>
      </c>
      <c r="F10" s="20">
        <v>1268912</v>
      </c>
      <c r="G10" s="20">
        <v>1268912</v>
      </c>
      <c r="H10" s="20">
        <v>-529970</v>
      </c>
      <c r="I10" s="20">
        <v>-32227</v>
      </c>
      <c r="J10" s="20">
        <v>706715</v>
      </c>
      <c r="K10" s="20">
        <v>-5306</v>
      </c>
      <c r="L10" s="20">
        <v>-77558</v>
      </c>
      <c r="M10" s="20">
        <v>-16186</v>
      </c>
      <c r="N10" s="20">
        <v>-99050</v>
      </c>
      <c r="O10" s="20"/>
      <c r="P10" s="20"/>
      <c r="Q10" s="20"/>
      <c r="R10" s="20"/>
      <c r="S10" s="20"/>
      <c r="T10" s="20"/>
      <c r="U10" s="20"/>
      <c r="V10" s="20"/>
      <c r="W10" s="20">
        <v>607665</v>
      </c>
      <c r="X10" s="20">
        <v>1268912</v>
      </c>
      <c r="Y10" s="20">
        <v>-661247</v>
      </c>
      <c r="Z10" s="21">
        <v>-52.111336325923304</v>
      </c>
      <c r="AA10" s="22">
        <v>1268912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53773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64908715</v>
      </c>
      <c r="D13" s="29">
        <f>SUM(D6:D12)</f>
        <v>0</v>
      </c>
      <c r="E13" s="30">
        <f t="shared" si="0"/>
        <v>65446990</v>
      </c>
      <c r="F13" s="31">
        <f t="shared" si="0"/>
        <v>8715077</v>
      </c>
      <c r="G13" s="31">
        <f t="shared" si="0"/>
        <v>-8808957</v>
      </c>
      <c r="H13" s="31">
        <f t="shared" si="0"/>
        <v>-2043342</v>
      </c>
      <c r="I13" s="31">
        <f t="shared" si="0"/>
        <v>20175165</v>
      </c>
      <c r="J13" s="31">
        <f t="shared" si="0"/>
        <v>9322866</v>
      </c>
      <c r="K13" s="31">
        <f t="shared" si="0"/>
        <v>-5544675</v>
      </c>
      <c r="L13" s="31">
        <f t="shared" si="0"/>
        <v>5900449</v>
      </c>
      <c r="M13" s="31">
        <f t="shared" si="0"/>
        <v>15841282</v>
      </c>
      <c r="N13" s="31">
        <f t="shared" si="0"/>
        <v>16197056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25519922</v>
      </c>
      <c r="X13" s="31">
        <f t="shared" si="0"/>
        <v>-642105</v>
      </c>
      <c r="Y13" s="31">
        <f t="shared" si="0"/>
        <v>26162027</v>
      </c>
      <c r="Z13" s="32">
        <f>+IF(X13&lt;&gt;0,+(Y13/X13)*100,0)</f>
        <v>-4074.4157108261115</v>
      </c>
      <c r="AA13" s="33">
        <f>SUM(AA6:AA12)</f>
        <v>8715077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-8828226</v>
      </c>
      <c r="D17" s="18"/>
      <c r="E17" s="19">
        <v>-2924517</v>
      </c>
      <c r="F17" s="20">
        <v>-770772</v>
      </c>
      <c r="G17" s="24">
        <v>22430148</v>
      </c>
      <c r="H17" s="24">
        <v>-7323370</v>
      </c>
      <c r="I17" s="24">
        <v>-14695227</v>
      </c>
      <c r="J17" s="20">
        <v>411551</v>
      </c>
      <c r="K17" s="24">
        <v>2049712</v>
      </c>
      <c r="L17" s="24">
        <v>1006050</v>
      </c>
      <c r="M17" s="20">
        <v>640951</v>
      </c>
      <c r="N17" s="24">
        <v>3696713</v>
      </c>
      <c r="O17" s="24"/>
      <c r="P17" s="24"/>
      <c r="Q17" s="20"/>
      <c r="R17" s="24"/>
      <c r="S17" s="24"/>
      <c r="T17" s="20"/>
      <c r="U17" s="24"/>
      <c r="V17" s="24"/>
      <c r="W17" s="24">
        <v>4108264</v>
      </c>
      <c r="X17" s="20">
        <v>-2123595</v>
      </c>
      <c r="Y17" s="24">
        <v>6231859</v>
      </c>
      <c r="Z17" s="25">
        <v>-293.45798045295834</v>
      </c>
      <c r="AA17" s="26">
        <v>-770772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-8828226</v>
      </c>
      <c r="D25" s="29">
        <f t="shared" ref="D25:Y25" si="1">SUM(D15:D24)</f>
        <v>0</v>
      </c>
      <c r="E25" s="35">
        <f t="shared" si="1"/>
        <v>-2924517</v>
      </c>
      <c r="F25" s="36">
        <f t="shared" si="1"/>
        <v>-770772</v>
      </c>
      <c r="G25" s="36">
        <f t="shared" si="1"/>
        <v>22430148</v>
      </c>
      <c r="H25" s="36">
        <f t="shared" si="1"/>
        <v>-7323370</v>
      </c>
      <c r="I25" s="36">
        <f t="shared" si="1"/>
        <v>-14695227</v>
      </c>
      <c r="J25" s="36">
        <f t="shared" si="1"/>
        <v>411551</v>
      </c>
      <c r="K25" s="36">
        <f t="shared" si="1"/>
        <v>2049712</v>
      </c>
      <c r="L25" s="36">
        <f t="shared" si="1"/>
        <v>1006050</v>
      </c>
      <c r="M25" s="36">
        <f t="shared" si="1"/>
        <v>640951</v>
      </c>
      <c r="N25" s="36">
        <f t="shared" si="1"/>
        <v>3696713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4108264</v>
      </c>
      <c r="X25" s="36">
        <f t="shared" si="1"/>
        <v>-2123595</v>
      </c>
      <c r="Y25" s="36">
        <f t="shared" si="1"/>
        <v>6231859</v>
      </c>
      <c r="Z25" s="37">
        <f>+IF(X25&lt;&gt;0,+(Y25/X25)*100,0)</f>
        <v>-293.45798045295834</v>
      </c>
      <c r="AA25" s="38">
        <f>SUM(AA15:AA24)</f>
        <v>-770772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56080489</v>
      </c>
      <c r="D26" s="29">
        <f>+D13+D25</f>
        <v>0</v>
      </c>
      <c r="E26" s="30">
        <f t="shared" si="2"/>
        <v>62522473</v>
      </c>
      <c r="F26" s="31">
        <f t="shared" si="2"/>
        <v>7944305</v>
      </c>
      <c r="G26" s="31">
        <f t="shared" si="2"/>
        <v>13621191</v>
      </c>
      <c r="H26" s="31">
        <f t="shared" si="2"/>
        <v>-9366712</v>
      </c>
      <c r="I26" s="31">
        <f t="shared" si="2"/>
        <v>5479938</v>
      </c>
      <c r="J26" s="31">
        <f t="shared" si="2"/>
        <v>9734417</v>
      </c>
      <c r="K26" s="31">
        <f t="shared" si="2"/>
        <v>-3494963</v>
      </c>
      <c r="L26" s="31">
        <f t="shared" si="2"/>
        <v>6906499</v>
      </c>
      <c r="M26" s="31">
        <f t="shared" si="2"/>
        <v>16482233</v>
      </c>
      <c r="N26" s="31">
        <f t="shared" si="2"/>
        <v>19893769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29628186</v>
      </c>
      <c r="X26" s="31">
        <f t="shared" si="2"/>
        <v>-2765700</v>
      </c>
      <c r="Y26" s="31">
        <f t="shared" si="2"/>
        <v>32393886</v>
      </c>
      <c r="Z26" s="32">
        <f>+IF(X26&lt;&gt;0,+(Y26/X26)*100,0)</f>
        <v>-1171.2725892179196</v>
      </c>
      <c r="AA26" s="33">
        <f>+AA13+AA25</f>
        <v>7944305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16044075</v>
      </c>
      <c r="D32" s="18"/>
      <c r="E32" s="19"/>
      <c r="F32" s="20">
        <v>34930633</v>
      </c>
      <c r="G32" s="20">
        <v>1857904</v>
      </c>
      <c r="H32" s="20">
        <v>1503886</v>
      </c>
      <c r="I32" s="20">
        <v>-3124743</v>
      </c>
      <c r="J32" s="20">
        <v>237047</v>
      </c>
      <c r="K32" s="20">
        <v>13246099</v>
      </c>
      <c r="L32" s="20">
        <v>1043349</v>
      </c>
      <c r="M32" s="20">
        <v>20265762</v>
      </c>
      <c r="N32" s="20">
        <v>34555210</v>
      </c>
      <c r="O32" s="20"/>
      <c r="P32" s="20"/>
      <c r="Q32" s="20"/>
      <c r="R32" s="20"/>
      <c r="S32" s="20"/>
      <c r="T32" s="20"/>
      <c r="U32" s="20"/>
      <c r="V32" s="20"/>
      <c r="W32" s="20">
        <v>34792257</v>
      </c>
      <c r="X32" s="20">
        <v>17465330</v>
      </c>
      <c r="Y32" s="20">
        <v>17326927</v>
      </c>
      <c r="Z32" s="21">
        <v>99.207555769057905</v>
      </c>
      <c r="AA32" s="22">
        <v>34930633</v>
      </c>
    </row>
    <row r="33" spans="1:27" x14ac:dyDescent="0.25">
      <c r="A33" s="23" t="s">
        <v>60</v>
      </c>
      <c r="B33" s="17" t="s">
        <v>32</v>
      </c>
      <c r="C33" s="18">
        <v>445567</v>
      </c>
      <c r="D33" s="18"/>
      <c r="E33" s="19"/>
      <c r="F33" s="20"/>
      <c r="G33" s="20">
        <v>2000000</v>
      </c>
      <c r="H33" s="20"/>
      <c r="I33" s="20">
        <v>-234099</v>
      </c>
      <c r="J33" s="20">
        <v>1765901</v>
      </c>
      <c r="K33" s="20">
        <v>-1023945</v>
      </c>
      <c r="L33" s="20">
        <v>3109263</v>
      </c>
      <c r="M33" s="20">
        <v>-640951</v>
      </c>
      <c r="N33" s="20">
        <v>1444367</v>
      </c>
      <c r="O33" s="20"/>
      <c r="P33" s="20"/>
      <c r="Q33" s="20"/>
      <c r="R33" s="20"/>
      <c r="S33" s="20"/>
      <c r="T33" s="20"/>
      <c r="U33" s="20"/>
      <c r="V33" s="20"/>
      <c r="W33" s="20">
        <v>3210268</v>
      </c>
      <c r="X33" s="20"/>
      <c r="Y33" s="20">
        <v>3210268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2989178</v>
      </c>
      <c r="D35" s="18"/>
      <c r="E35" s="19">
        <v>2</v>
      </c>
      <c r="F35" s="20"/>
      <c r="G35" s="20">
        <v>3335850</v>
      </c>
      <c r="H35" s="20">
        <v>-19567</v>
      </c>
      <c r="I35" s="20">
        <v>-41959</v>
      </c>
      <c r="J35" s="20">
        <v>3274324</v>
      </c>
      <c r="K35" s="20">
        <v>-4207</v>
      </c>
      <c r="L35" s="20"/>
      <c r="M35" s="20"/>
      <c r="N35" s="20">
        <v>-4207</v>
      </c>
      <c r="O35" s="20"/>
      <c r="P35" s="20"/>
      <c r="Q35" s="20"/>
      <c r="R35" s="20"/>
      <c r="S35" s="20"/>
      <c r="T35" s="20"/>
      <c r="U35" s="20"/>
      <c r="V35" s="20"/>
      <c r="W35" s="20">
        <v>3270117</v>
      </c>
      <c r="X35" s="20"/>
      <c r="Y35" s="20">
        <v>3270117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19478820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34930633</v>
      </c>
      <c r="G37" s="31">
        <f t="shared" si="3"/>
        <v>7193754</v>
      </c>
      <c r="H37" s="31">
        <f t="shared" si="3"/>
        <v>1484319</v>
      </c>
      <c r="I37" s="31">
        <f t="shared" si="3"/>
        <v>-3400801</v>
      </c>
      <c r="J37" s="31">
        <f t="shared" si="3"/>
        <v>5277272</v>
      </c>
      <c r="K37" s="31">
        <f t="shared" si="3"/>
        <v>12217947</v>
      </c>
      <c r="L37" s="31">
        <f t="shared" si="3"/>
        <v>4152612</v>
      </c>
      <c r="M37" s="31">
        <f t="shared" si="3"/>
        <v>19624811</v>
      </c>
      <c r="N37" s="31">
        <f t="shared" si="3"/>
        <v>35995370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41272642</v>
      </c>
      <c r="X37" s="31">
        <f t="shared" si="3"/>
        <v>17465330</v>
      </c>
      <c r="Y37" s="31">
        <f t="shared" si="3"/>
        <v>23807312</v>
      </c>
      <c r="Z37" s="32">
        <f>+IF(X37&lt;&gt;0,+(Y37/X37)*100,0)</f>
        <v>136.31183607753186</v>
      </c>
      <c r="AA37" s="33">
        <f>SUM(AA29:AA36)</f>
        <v>34930633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19478820</v>
      </c>
      <c r="D44" s="29">
        <f>+D37+D43</f>
        <v>0</v>
      </c>
      <c r="E44" s="30">
        <f t="shared" si="5"/>
        <v>2</v>
      </c>
      <c r="F44" s="31">
        <f t="shared" si="5"/>
        <v>34930633</v>
      </c>
      <c r="G44" s="31">
        <f t="shared" si="5"/>
        <v>7193754</v>
      </c>
      <c r="H44" s="31">
        <f t="shared" si="5"/>
        <v>1484319</v>
      </c>
      <c r="I44" s="31">
        <f t="shared" si="5"/>
        <v>-3400801</v>
      </c>
      <c r="J44" s="31">
        <f t="shared" si="5"/>
        <v>5277272</v>
      </c>
      <c r="K44" s="31">
        <f t="shared" si="5"/>
        <v>12217947</v>
      </c>
      <c r="L44" s="31">
        <f t="shared" si="5"/>
        <v>4152612</v>
      </c>
      <c r="M44" s="31">
        <f t="shared" si="5"/>
        <v>19624811</v>
      </c>
      <c r="N44" s="31">
        <f t="shared" si="5"/>
        <v>35995370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41272642</v>
      </c>
      <c r="X44" s="31">
        <f t="shared" si="5"/>
        <v>17465330</v>
      </c>
      <c r="Y44" s="31">
        <f t="shared" si="5"/>
        <v>23807312</v>
      </c>
      <c r="Z44" s="32">
        <f>+IF(X44&lt;&gt;0,+(Y44/X44)*100,0)</f>
        <v>136.31183607753186</v>
      </c>
      <c r="AA44" s="33">
        <f>+AA37+AA43</f>
        <v>34930633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36601669</v>
      </c>
      <c r="D45" s="42">
        <f t="shared" si="6"/>
        <v>0</v>
      </c>
      <c r="E45" s="43">
        <f t="shared" si="6"/>
        <v>62522471</v>
      </c>
      <c r="F45" s="44">
        <f t="shared" si="6"/>
        <v>-26986328</v>
      </c>
      <c r="G45" s="44">
        <f t="shared" si="6"/>
        <v>6427437</v>
      </c>
      <c r="H45" s="44">
        <f t="shared" si="6"/>
        <v>-10851031</v>
      </c>
      <c r="I45" s="44">
        <f t="shared" si="6"/>
        <v>8880739</v>
      </c>
      <c r="J45" s="44">
        <f t="shared" si="6"/>
        <v>4457145</v>
      </c>
      <c r="K45" s="44">
        <f t="shared" si="6"/>
        <v>-15712910</v>
      </c>
      <c r="L45" s="44">
        <f t="shared" si="6"/>
        <v>2753887</v>
      </c>
      <c r="M45" s="44">
        <f t="shared" si="6"/>
        <v>-3142578</v>
      </c>
      <c r="N45" s="44">
        <f t="shared" si="6"/>
        <v>-16101601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-11644456</v>
      </c>
      <c r="X45" s="44">
        <f t="shared" si="6"/>
        <v>-20231030</v>
      </c>
      <c r="Y45" s="44">
        <f t="shared" si="6"/>
        <v>8586574</v>
      </c>
      <c r="Z45" s="45">
        <f>+IF(X45&lt;&gt;0,+(Y45/X45)*100,0)</f>
        <v>-42.442594371121984</v>
      </c>
      <c r="AA45" s="46">
        <f>+AA26-AA44</f>
        <v>-26986328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5396996</v>
      </c>
      <c r="D6" s="18"/>
      <c r="E6" s="19">
        <v>-3649652</v>
      </c>
      <c r="F6" s="20">
        <v>-3649652</v>
      </c>
      <c r="G6" s="20">
        <v>260008</v>
      </c>
      <c r="H6" s="20">
        <v>89948</v>
      </c>
      <c r="I6" s="20">
        <v>2265960</v>
      </c>
      <c r="J6" s="20">
        <v>2615916</v>
      </c>
      <c r="K6" s="20">
        <v>-721551</v>
      </c>
      <c r="L6" s="20">
        <v>-87295</v>
      </c>
      <c r="M6" s="20">
        <v>-978583</v>
      </c>
      <c r="N6" s="20">
        <v>-1787429</v>
      </c>
      <c r="O6" s="20"/>
      <c r="P6" s="20"/>
      <c r="Q6" s="20"/>
      <c r="R6" s="20"/>
      <c r="S6" s="20"/>
      <c r="T6" s="20"/>
      <c r="U6" s="20"/>
      <c r="V6" s="20"/>
      <c r="W6" s="20">
        <v>828487</v>
      </c>
      <c r="X6" s="20">
        <v>-1927708</v>
      </c>
      <c r="Y6" s="20">
        <v>2756195</v>
      </c>
      <c r="Z6" s="21">
        <v>-142.97782651729412</v>
      </c>
      <c r="AA6" s="22">
        <v>-3649652</v>
      </c>
    </row>
    <row r="7" spans="1:27" x14ac:dyDescent="0.25">
      <c r="A7" s="23" t="s">
        <v>35</v>
      </c>
      <c r="B7" s="17" t="s">
        <v>32</v>
      </c>
      <c r="C7" s="18">
        <v>1488380</v>
      </c>
      <c r="D7" s="18"/>
      <c r="E7" s="19">
        <v>381231</v>
      </c>
      <c r="F7" s="20">
        <v>381231</v>
      </c>
      <c r="G7" s="20">
        <v>675403</v>
      </c>
      <c r="H7" s="20">
        <v>-435589</v>
      </c>
      <c r="I7" s="20">
        <v>526278</v>
      </c>
      <c r="J7" s="20">
        <v>766092</v>
      </c>
      <c r="K7" s="20">
        <v>73612</v>
      </c>
      <c r="L7" s="20">
        <v>277064</v>
      </c>
      <c r="M7" s="20">
        <v>150024</v>
      </c>
      <c r="N7" s="20">
        <v>500700</v>
      </c>
      <c r="O7" s="20"/>
      <c r="P7" s="20"/>
      <c r="Q7" s="20"/>
      <c r="R7" s="20"/>
      <c r="S7" s="20"/>
      <c r="T7" s="20"/>
      <c r="U7" s="20"/>
      <c r="V7" s="20"/>
      <c r="W7" s="20">
        <v>1266792</v>
      </c>
      <c r="X7" s="20">
        <v>165923</v>
      </c>
      <c r="Y7" s="20">
        <v>1100869</v>
      </c>
      <c r="Z7" s="21">
        <v>663.48185604165792</v>
      </c>
      <c r="AA7" s="22">
        <v>381231</v>
      </c>
    </row>
    <row r="8" spans="1:27" x14ac:dyDescent="0.25">
      <c r="A8" s="23" t="s">
        <v>36</v>
      </c>
      <c r="B8" s="17" t="s">
        <v>32</v>
      </c>
      <c r="C8" s="18">
        <v>30996</v>
      </c>
      <c r="D8" s="18"/>
      <c r="E8" s="19"/>
      <c r="F8" s="20"/>
      <c r="G8" s="20">
        <v>25849</v>
      </c>
      <c r="H8" s="20">
        <v>-4716</v>
      </c>
      <c r="I8" s="20">
        <v>-4152</v>
      </c>
      <c r="J8" s="20">
        <v>16981</v>
      </c>
      <c r="K8" s="20">
        <v>-3900</v>
      </c>
      <c r="L8" s="20">
        <v>-3551</v>
      </c>
      <c r="M8" s="20">
        <v>-3402</v>
      </c>
      <c r="N8" s="20">
        <v>-10853</v>
      </c>
      <c r="O8" s="20"/>
      <c r="P8" s="20"/>
      <c r="Q8" s="20"/>
      <c r="R8" s="20"/>
      <c r="S8" s="20"/>
      <c r="T8" s="20"/>
      <c r="U8" s="20"/>
      <c r="V8" s="20"/>
      <c r="W8" s="20">
        <v>6128</v>
      </c>
      <c r="X8" s="20"/>
      <c r="Y8" s="20">
        <v>6128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60750</v>
      </c>
      <c r="D10" s="18"/>
      <c r="E10" s="19">
        <v>184167</v>
      </c>
      <c r="F10" s="20">
        <v>184167</v>
      </c>
      <c r="G10" s="20">
        <v>184167</v>
      </c>
      <c r="H10" s="20"/>
      <c r="I10" s="20">
        <v>55854</v>
      </c>
      <c r="J10" s="20">
        <v>240021</v>
      </c>
      <c r="K10" s="20">
        <v>-23148</v>
      </c>
      <c r="L10" s="20">
        <v>-948</v>
      </c>
      <c r="M10" s="20">
        <v>-3024</v>
      </c>
      <c r="N10" s="20">
        <v>-27120</v>
      </c>
      <c r="O10" s="20"/>
      <c r="P10" s="20"/>
      <c r="Q10" s="20"/>
      <c r="R10" s="20"/>
      <c r="S10" s="20"/>
      <c r="T10" s="20"/>
      <c r="U10" s="20"/>
      <c r="V10" s="20"/>
      <c r="W10" s="20">
        <v>212901</v>
      </c>
      <c r="X10" s="20">
        <v>184167</v>
      </c>
      <c r="Y10" s="20">
        <v>28734</v>
      </c>
      <c r="Z10" s="21">
        <v>15.602143706527228</v>
      </c>
      <c r="AA10" s="22">
        <v>184167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6732</v>
      </c>
      <c r="F11" s="20">
        <v>6732</v>
      </c>
      <c r="G11" s="24"/>
      <c r="H11" s="24">
        <v>114965</v>
      </c>
      <c r="I11" s="24"/>
      <c r="J11" s="20">
        <v>114965</v>
      </c>
      <c r="K11" s="24">
        <v>762040</v>
      </c>
      <c r="L11" s="24">
        <v>259390</v>
      </c>
      <c r="M11" s="20">
        <v>586050</v>
      </c>
      <c r="N11" s="24">
        <v>1607480</v>
      </c>
      <c r="O11" s="24"/>
      <c r="P11" s="24"/>
      <c r="Q11" s="20"/>
      <c r="R11" s="24"/>
      <c r="S11" s="24"/>
      <c r="T11" s="20"/>
      <c r="U11" s="24"/>
      <c r="V11" s="24"/>
      <c r="W11" s="24">
        <v>1722445</v>
      </c>
      <c r="X11" s="20">
        <v>6732</v>
      </c>
      <c r="Y11" s="24">
        <v>1715713</v>
      </c>
      <c r="Z11" s="25">
        <v>25485.932857991684</v>
      </c>
      <c r="AA11" s="26">
        <v>6732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6977122</v>
      </c>
      <c r="D13" s="29">
        <f>SUM(D6:D12)</f>
        <v>0</v>
      </c>
      <c r="E13" s="30">
        <f t="shared" si="0"/>
        <v>-3077522</v>
      </c>
      <c r="F13" s="31">
        <f t="shared" si="0"/>
        <v>-3077522</v>
      </c>
      <c r="G13" s="31">
        <f t="shared" si="0"/>
        <v>1145427</v>
      </c>
      <c r="H13" s="31">
        <f t="shared" si="0"/>
        <v>-235392</v>
      </c>
      <c r="I13" s="31">
        <f t="shared" si="0"/>
        <v>2843940</v>
      </c>
      <c r="J13" s="31">
        <f t="shared" si="0"/>
        <v>3753975</v>
      </c>
      <c r="K13" s="31">
        <f t="shared" si="0"/>
        <v>87053</v>
      </c>
      <c r="L13" s="31">
        <f t="shared" si="0"/>
        <v>444660</v>
      </c>
      <c r="M13" s="31">
        <f t="shared" si="0"/>
        <v>-248935</v>
      </c>
      <c r="N13" s="31">
        <f t="shared" si="0"/>
        <v>282778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4036753</v>
      </c>
      <c r="X13" s="31">
        <f t="shared" si="0"/>
        <v>-1570886</v>
      </c>
      <c r="Y13" s="31">
        <f t="shared" si="0"/>
        <v>5607639</v>
      </c>
      <c r="Z13" s="32">
        <f>+IF(X13&lt;&gt;0,+(Y13/X13)*100,0)</f>
        <v>-356.97300758934767</v>
      </c>
      <c r="AA13" s="33">
        <f>SUM(AA6:AA12)</f>
        <v>-3077522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94916382</v>
      </c>
      <c r="D17" s="18"/>
      <c r="E17" s="19">
        <v>97529211</v>
      </c>
      <c r="F17" s="20">
        <v>97529211</v>
      </c>
      <c r="G17" s="24">
        <v>96159013</v>
      </c>
      <c r="H17" s="24">
        <v>-1072298</v>
      </c>
      <c r="I17" s="24">
        <v>-24372374</v>
      </c>
      <c r="J17" s="20">
        <v>70714341</v>
      </c>
      <c r="K17" s="24">
        <v>149</v>
      </c>
      <c r="L17" s="24">
        <v>-125665</v>
      </c>
      <c r="M17" s="20">
        <v>460780</v>
      </c>
      <c r="N17" s="24">
        <v>335264</v>
      </c>
      <c r="O17" s="24"/>
      <c r="P17" s="24"/>
      <c r="Q17" s="20"/>
      <c r="R17" s="24"/>
      <c r="S17" s="24"/>
      <c r="T17" s="20"/>
      <c r="U17" s="24"/>
      <c r="V17" s="24"/>
      <c r="W17" s="24">
        <v>71049605</v>
      </c>
      <c r="X17" s="20">
        <v>94023177</v>
      </c>
      <c r="Y17" s="24">
        <v>-22973572</v>
      </c>
      <c r="Z17" s="25">
        <v>-24.433945685540916</v>
      </c>
      <c r="AA17" s="26">
        <v>97529211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94916382</v>
      </c>
      <c r="D25" s="29">
        <f t="shared" ref="D25:Y25" si="1">SUM(D15:D24)</f>
        <v>0</v>
      </c>
      <c r="E25" s="35">
        <f t="shared" si="1"/>
        <v>97529211</v>
      </c>
      <c r="F25" s="36">
        <f t="shared" si="1"/>
        <v>97529211</v>
      </c>
      <c r="G25" s="36">
        <f t="shared" si="1"/>
        <v>96159013</v>
      </c>
      <c r="H25" s="36">
        <f t="shared" si="1"/>
        <v>-1072298</v>
      </c>
      <c r="I25" s="36">
        <f t="shared" si="1"/>
        <v>-24372374</v>
      </c>
      <c r="J25" s="36">
        <f t="shared" si="1"/>
        <v>70714341</v>
      </c>
      <c r="K25" s="36">
        <f t="shared" si="1"/>
        <v>149</v>
      </c>
      <c r="L25" s="36">
        <f t="shared" si="1"/>
        <v>-125665</v>
      </c>
      <c r="M25" s="36">
        <f t="shared" si="1"/>
        <v>460780</v>
      </c>
      <c r="N25" s="36">
        <f t="shared" si="1"/>
        <v>335264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71049605</v>
      </c>
      <c r="X25" s="36">
        <f t="shared" si="1"/>
        <v>94023177</v>
      </c>
      <c r="Y25" s="36">
        <f t="shared" si="1"/>
        <v>-22973572</v>
      </c>
      <c r="Z25" s="37">
        <f>+IF(X25&lt;&gt;0,+(Y25/X25)*100,0)</f>
        <v>-24.433945685540916</v>
      </c>
      <c r="AA25" s="38">
        <f>SUM(AA15:AA24)</f>
        <v>97529211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101893504</v>
      </c>
      <c r="D26" s="29">
        <f>+D13+D25</f>
        <v>0</v>
      </c>
      <c r="E26" s="30">
        <f t="shared" si="2"/>
        <v>94451689</v>
      </c>
      <c r="F26" s="31">
        <f t="shared" si="2"/>
        <v>94451689</v>
      </c>
      <c r="G26" s="31">
        <f t="shared" si="2"/>
        <v>97304440</v>
      </c>
      <c r="H26" s="31">
        <f t="shared" si="2"/>
        <v>-1307690</v>
      </c>
      <c r="I26" s="31">
        <f t="shared" si="2"/>
        <v>-21528434</v>
      </c>
      <c r="J26" s="31">
        <f t="shared" si="2"/>
        <v>74468316</v>
      </c>
      <c r="K26" s="31">
        <f t="shared" si="2"/>
        <v>87202</v>
      </c>
      <c r="L26" s="31">
        <f t="shared" si="2"/>
        <v>318995</v>
      </c>
      <c r="M26" s="31">
        <f t="shared" si="2"/>
        <v>211845</v>
      </c>
      <c r="N26" s="31">
        <f t="shared" si="2"/>
        <v>618042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75086358</v>
      </c>
      <c r="X26" s="31">
        <f t="shared" si="2"/>
        <v>92452291</v>
      </c>
      <c r="Y26" s="31">
        <f t="shared" si="2"/>
        <v>-17365933</v>
      </c>
      <c r="Z26" s="32">
        <f>+IF(X26&lt;&gt;0,+(Y26/X26)*100,0)</f>
        <v>-18.783669730802018</v>
      </c>
      <c r="AA26" s="33">
        <f>+AA13+AA25</f>
        <v>94451689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582920</v>
      </c>
      <c r="D31" s="18"/>
      <c r="E31" s="19">
        <v>535862</v>
      </c>
      <c r="F31" s="20">
        <v>535862</v>
      </c>
      <c r="G31" s="20">
        <v>586740</v>
      </c>
      <c r="H31" s="20">
        <v>-70</v>
      </c>
      <c r="I31" s="20">
        <v>8770</v>
      </c>
      <c r="J31" s="20">
        <v>595440</v>
      </c>
      <c r="K31" s="20">
        <v>6580</v>
      </c>
      <c r="L31" s="20">
        <v>570</v>
      </c>
      <c r="M31" s="20">
        <v>4680</v>
      </c>
      <c r="N31" s="20">
        <v>11830</v>
      </c>
      <c r="O31" s="20"/>
      <c r="P31" s="20"/>
      <c r="Q31" s="20"/>
      <c r="R31" s="20"/>
      <c r="S31" s="20"/>
      <c r="T31" s="20"/>
      <c r="U31" s="20"/>
      <c r="V31" s="20"/>
      <c r="W31" s="20">
        <v>607270</v>
      </c>
      <c r="X31" s="20">
        <v>535862</v>
      </c>
      <c r="Y31" s="20">
        <v>71408</v>
      </c>
      <c r="Z31" s="21">
        <v>13.325818960851862</v>
      </c>
      <c r="AA31" s="22">
        <v>535862</v>
      </c>
    </row>
    <row r="32" spans="1:27" x14ac:dyDescent="0.25">
      <c r="A32" s="23" t="s">
        <v>59</v>
      </c>
      <c r="B32" s="17" t="s">
        <v>32</v>
      </c>
      <c r="C32" s="18">
        <v>2848773</v>
      </c>
      <c r="D32" s="18"/>
      <c r="E32" s="19"/>
      <c r="F32" s="20"/>
      <c r="G32" s="20">
        <v>35129932</v>
      </c>
      <c r="H32" s="20">
        <v>29753</v>
      </c>
      <c r="I32" s="20">
        <v>158605</v>
      </c>
      <c r="J32" s="20">
        <v>35318290</v>
      </c>
      <c r="K32" s="20">
        <v>-614154</v>
      </c>
      <c r="L32" s="20">
        <v>-37605</v>
      </c>
      <c r="M32" s="20">
        <v>-417611</v>
      </c>
      <c r="N32" s="20">
        <v>-1069370</v>
      </c>
      <c r="O32" s="20"/>
      <c r="P32" s="20"/>
      <c r="Q32" s="20"/>
      <c r="R32" s="20"/>
      <c r="S32" s="20"/>
      <c r="T32" s="20"/>
      <c r="U32" s="20"/>
      <c r="V32" s="20"/>
      <c r="W32" s="20">
        <v>34248920</v>
      </c>
      <c r="X32" s="20">
        <v>199664</v>
      </c>
      <c r="Y32" s="20">
        <v>34049256</v>
      </c>
      <c r="Z32" s="21">
        <v>17053.277506210434</v>
      </c>
      <c r="AA32" s="22"/>
    </row>
    <row r="33" spans="1:27" x14ac:dyDescent="0.25">
      <c r="A33" s="23" t="s">
        <v>60</v>
      </c>
      <c r="B33" s="17" t="s">
        <v>32</v>
      </c>
      <c r="C33" s="18">
        <v>7962528</v>
      </c>
      <c r="D33" s="18"/>
      <c r="E33" s="19"/>
      <c r="F33" s="20"/>
      <c r="G33" s="20">
        <v>2013524</v>
      </c>
      <c r="H33" s="20">
        <v>-1871366</v>
      </c>
      <c r="I33" s="20">
        <v>-2095138</v>
      </c>
      <c r="J33" s="20">
        <v>-1952980</v>
      </c>
      <c r="K33" s="20">
        <v>-70814</v>
      </c>
      <c r="L33" s="20"/>
      <c r="M33" s="20">
        <v>-586445</v>
      </c>
      <c r="N33" s="20">
        <v>-657259</v>
      </c>
      <c r="O33" s="20"/>
      <c r="P33" s="20"/>
      <c r="Q33" s="20"/>
      <c r="R33" s="20"/>
      <c r="S33" s="20"/>
      <c r="T33" s="20"/>
      <c r="U33" s="20"/>
      <c r="V33" s="20"/>
      <c r="W33" s="20">
        <v>-2610239</v>
      </c>
      <c r="X33" s="20"/>
      <c r="Y33" s="20">
        <v>-2610239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51612</v>
      </c>
      <c r="F35" s="20">
        <v>51612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32538</v>
      </c>
      <c r="Y35" s="20">
        <v>-32538</v>
      </c>
      <c r="Z35" s="21">
        <v>-100</v>
      </c>
      <c r="AA35" s="22">
        <v>51612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11394221</v>
      </c>
      <c r="D37" s="29">
        <f t="shared" ref="D37:Y37" si="3">SUM(D29:D36)</f>
        <v>0</v>
      </c>
      <c r="E37" s="30">
        <f t="shared" si="3"/>
        <v>587474</v>
      </c>
      <c r="F37" s="31">
        <f t="shared" si="3"/>
        <v>587474</v>
      </c>
      <c r="G37" s="31">
        <f t="shared" si="3"/>
        <v>37730196</v>
      </c>
      <c r="H37" s="31">
        <f t="shared" si="3"/>
        <v>-1841683</v>
      </c>
      <c r="I37" s="31">
        <f t="shared" si="3"/>
        <v>-1927763</v>
      </c>
      <c r="J37" s="31">
        <f t="shared" si="3"/>
        <v>33960750</v>
      </c>
      <c r="K37" s="31">
        <f t="shared" si="3"/>
        <v>-678388</v>
      </c>
      <c r="L37" s="31">
        <f t="shared" si="3"/>
        <v>-37035</v>
      </c>
      <c r="M37" s="31">
        <f t="shared" si="3"/>
        <v>-999376</v>
      </c>
      <c r="N37" s="31">
        <f t="shared" si="3"/>
        <v>-1714799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32245951</v>
      </c>
      <c r="X37" s="31">
        <f t="shared" si="3"/>
        <v>768064</v>
      </c>
      <c r="Y37" s="31">
        <f t="shared" si="3"/>
        <v>31477887</v>
      </c>
      <c r="Z37" s="32">
        <f>+IF(X37&lt;&gt;0,+(Y37/X37)*100,0)</f>
        <v>4098.3416746521125</v>
      </c>
      <c r="AA37" s="33">
        <f>SUM(AA29:AA36)</f>
        <v>587474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11394221</v>
      </c>
      <c r="D44" s="29">
        <f>+D37+D43</f>
        <v>0</v>
      </c>
      <c r="E44" s="30">
        <f t="shared" si="5"/>
        <v>587474</v>
      </c>
      <c r="F44" s="31">
        <f t="shared" si="5"/>
        <v>587474</v>
      </c>
      <c r="G44" s="31">
        <f t="shared" si="5"/>
        <v>37730196</v>
      </c>
      <c r="H44" s="31">
        <f t="shared" si="5"/>
        <v>-1841683</v>
      </c>
      <c r="I44" s="31">
        <f t="shared" si="5"/>
        <v>-1927763</v>
      </c>
      <c r="J44" s="31">
        <f t="shared" si="5"/>
        <v>33960750</v>
      </c>
      <c r="K44" s="31">
        <f t="shared" si="5"/>
        <v>-678388</v>
      </c>
      <c r="L44" s="31">
        <f t="shared" si="5"/>
        <v>-37035</v>
      </c>
      <c r="M44" s="31">
        <f t="shared" si="5"/>
        <v>-999376</v>
      </c>
      <c r="N44" s="31">
        <f t="shared" si="5"/>
        <v>-1714799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32245951</v>
      </c>
      <c r="X44" s="31">
        <f t="shared" si="5"/>
        <v>768064</v>
      </c>
      <c r="Y44" s="31">
        <f t="shared" si="5"/>
        <v>31477887</v>
      </c>
      <c r="Z44" s="32">
        <f>+IF(X44&lt;&gt;0,+(Y44/X44)*100,0)</f>
        <v>4098.3416746521125</v>
      </c>
      <c r="AA44" s="33">
        <f>+AA37+AA43</f>
        <v>587474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90499283</v>
      </c>
      <c r="D45" s="42">
        <f t="shared" si="6"/>
        <v>0</v>
      </c>
      <c r="E45" s="43">
        <f t="shared" si="6"/>
        <v>93864215</v>
      </c>
      <c r="F45" s="44">
        <f t="shared" si="6"/>
        <v>93864215</v>
      </c>
      <c r="G45" s="44">
        <f t="shared" si="6"/>
        <v>59574244</v>
      </c>
      <c r="H45" s="44">
        <f t="shared" si="6"/>
        <v>533993</v>
      </c>
      <c r="I45" s="44">
        <f t="shared" si="6"/>
        <v>-19600671</v>
      </c>
      <c r="J45" s="44">
        <f t="shared" si="6"/>
        <v>40507566</v>
      </c>
      <c r="K45" s="44">
        <f t="shared" si="6"/>
        <v>765590</v>
      </c>
      <c r="L45" s="44">
        <f t="shared" si="6"/>
        <v>356030</v>
      </c>
      <c r="M45" s="44">
        <f t="shared" si="6"/>
        <v>1211221</v>
      </c>
      <c r="N45" s="44">
        <f t="shared" si="6"/>
        <v>2332841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42840407</v>
      </c>
      <c r="X45" s="44">
        <f t="shared" si="6"/>
        <v>91684227</v>
      </c>
      <c r="Y45" s="44">
        <f t="shared" si="6"/>
        <v>-48843820</v>
      </c>
      <c r="Z45" s="45">
        <f>+IF(X45&lt;&gt;0,+(Y45/X45)*100,0)</f>
        <v>-53.2739617251722</v>
      </c>
      <c r="AA45" s="46">
        <f>+AA26-AA44</f>
        <v>93864215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5542822</v>
      </c>
      <c r="D6" s="18"/>
      <c r="E6" s="19">
        <v>2067973</v>
      </c>
      <c r="F6" s="20">
        <v>3163519</v>
      </c>
      <c r="G6" s="20">
        <v>4484688</v>
      </c>
      <c r="H6" s="20">
        <v>253692</v>
      </c>
      <c r="I6" s="20">
        <v>-1006322</v>
      </c>
      <c r="J6" s="20">
        <v>3732058</v>
      </c>
      <c r="K6" s="20">
        <v>1270006</v>
      </c>
      <c r="L6" s="20">
        <v>-1268775</v>
      </c>
      <c r="M6" s="20">
        <v>4753096</v>
      </c>
      <c r="N6" s="20">
        <v>4754327</v>
      </c>
      <c r="O6" s="20"/>
      <c r="P6" s="20"/>
      <c r="Q6" s="20"/>
      <c r="R6" s="20"/>
      <c r="S6" s="20"/>
      <c r="T6" s="20"/>
      <c r="U6" s="20"/>
      <c r="V6" s="20"/>
      <c r="W6" s="20">
        <v>8486385</v>
      </c>
      <c r="X6" s="20">
        <v>5615153</v>
      </c>
      <c r="Y6" s="20">
        <v>2871232</v>
      </c>
      <c r="Z6" s="21">
        <v>51.133637854569592</v>
      </c>
      <c r="AA6" s="22">
        <v>3163519</v>
      </c>
    </row>
    <row r="7" spans="1:27" x14ac:dyDescent="0.25">
      <c r="A7" s="23" t="s">
        <v>35</v>
      </c>
      <c r="B7" s="17" t="s">
        <v>32</v>
      </c>
      <c r="C7" s="18">
        <v>870680</v>
      </c>
      <c r="D7" s="18"/>
      <c r="E7" s="19">
        <v>1031154</v>
      </c>
      <c r="F7" s="20">
        <v>1901836</v>
      </c>
      <c r="G7" s="20">
        <v>2602991</v>
      </c>
      <c r="H7" s="20">
        <v>-656917</v>
      </c>
      <c r="I7" s="20">
        <v>-1444334</v>
      </c>
      <c r="J7" s="20">
        <v>501740</v>
      </c>
      <c r="K7" s="20">
        <v>176148</v>
      </c>
      <c r="L7" s="20">
        <v>241943</v>
      </c>
      <c r="M7" s="20">
        <v>253178</v>
      </c>
      <c r="N7" s="20">
        <v>671269</v>
      </c>
      <c r="O7" s="20"/>
      <c r="P7" s="20"/>
      <c r="Q7" s="20"/>
      <c r="R7" s="20"/>
      <c r="S7" s="20"/>
      <c r="T7" s="20"/>
      <c r="U7" s="20"/>
      <c r="V7" s="20"/>
      <c r="W7" s="20">
        <v>1173009</v>
      </c>
      <c r="X7" s="20">
        <v>1820992</v>
      </c>
      <c r="Y7" s="20">
        <v>-647983</v>
      </c>
      <c r="Z7" s="21">
        <v>-35.584066267177448</v>
      </c>
      <c r="AA7" s="22">
        <v>1901836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266509</v>
      </c>
      <c r="H8" s="20">
        <v>-11274</v>
      </c>
      <c r="I8" s="20">
        <v>-625740</v>
      </c>
      <c r="J8" s="20">
        <v>-370505</v>
      </c>
      <c r="K8" s="20">
        <v>9046</v>
      </c>
      <c r="L8" s="20">
        <v>38854</v>
      </c>
      <c r="M8" s="20">
        <v>40837</v>
      </c>
      <c r="N8" s="20">
        <v>88737</v>
      </c>
      <c r="O8" s="20"/>
      <c r="P8" s="20"/>
      <c r="Q8" s="20"/>
      <c r="R8" s="20"/>
      <c r="S8" s="20"/>
      <c r="T8" s="20"/>
      <c r="U8" s="20"/>
      <c r="V8" s="20"/>
      <c r="W8" s="20">
        <v>-281768</v>
      </c>
      <c r="X8" s="20"/>
      <c r="Y8" s="20">
        <v>-281768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6460983</v>
      </c>
      <c r="D13" s="29">
        <f>SUM(D6:D12)</f>
        <v>0</v>
      </c>
      <c r="E13" s="30">
        <f t="shared" si="0"/>
        <v>3146607</v>
      </c>
      <c r="F13" s="31">
        <f t="shared" si="0"/>
        <v>5112835</v>
      </c>
      <c r="G13" s="31">
        <f t="shared" si="0"/>
        <v>7401669</v>
      </c>
      <c r="H13" s="31">
        <f t="shared" si="0"/>
        <v>-414499</v>
      </c>
      <c r="I13" s="31">
        <f t="shared" si="0"/>
        <v>-3076396</v>
      </c>
      <c r="J13" s="31">
        <f t="shared" si="0"/>
        <v>3910774</v>
      </c>
      <c r="K13" s="31">
        <f t="shared" si="0"/>
        <v>1455200</v>
      </c>
      <c r="L13" s="31">
        <f t="shared" si="0"/>
        <v>-987978</v>
      </c>
      <c r="M13" s="31">
        <f t="shared" si="0"/>
        <v>5047111</v>
      </c>
      <c r="N13" s="31">
        <f t="shared" si="0"/>
        <v>5514333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9425107</v>
      </c>
      <c r="X13" s="31">
        <f t="shared" si="0"/>
        <v>7483625</v>
      </c>
      <c r="Y13" s="31">
        <f t="shared" si="0"/>
        <v>1941482</v>
      </c>
      <c r="Z13" s="32">
        <f>+IF(X13&lt;&gt;0,+(Y13/X13)*100,0)</f>
        <v>25.943069034057693</v>
      </c>
      <c r="AA13" s="33">
        <f>SUM(AA6:AA12)</f>
        <v>5112835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42609984</v>
      </c>
      <c r="D17" s="18"/>
      <c r="E17" s="19">
        <v>13460037</v>
      </c>
      <c r="F17" s="20">
        <v>71065430</v>
      </c>
      <c r="G17" s="24">
        <v>56696626</v>
      </c>
      <c r="H17" s="24">
        <v>-93073</v>
      </c>
      <c r="I17" s="24">
        <v>897860</v>
      </c>
      <c r="J17" s="20">
        <v>57501413</v>
      </c>
      <c r="K17" s="24">
        <v>-136107</v>
      </c>
      <c r="L17" s="24">
        <v>748950</v>
      </c>
      <c r="M17" s="20">
        <v>1010768</v>
      </c>
      <c r="N17" s="24">
        <v>1623611</v>
      </c>
      <c r="O17" s="24"/>
      <c r="P17" s="24"/>
      <c r="Q17" s="20"/>
      <c r="R17" s="24"/>
      <c r="S17" s="24"/>
      <c r="T17" s="20"/>
      <c r="U17" s="24"/>
      <c r="V17" s="24"/>
      <c r="W17" s="24">
        <v>59125024</v>
      </c>
      <c r="X17" s="20">
        <v>61327805</v>
      </c>
      <c r="Y17" s="24">
        <v>-2202781</v>
      </c>
      <c r="Z17" s="25">
        <v>-3.5918145121939387</v>
      </c>
      <c r="AA17" s="26">
        <v>71065430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42609984</v>
      </c>
      <c r="D25" s="29">
        <f t="shared" ref="D25:Y25" si="1">SUM(D15:D24)</f>
        <v>0</v>
      </c>
      <c r="E25" s="35">
        <f t="shared" si="1"/>
        <v>13460037</v>
      </c>
      <c r="F25" s="36">
        <f t="shared" si="1"/>
        <v>71065430</v>
      </c>
      <c r="G25" s="36">
        <f t="shared" si="1"/>
        <v>56696626</v>
      </c>
      <c r="H25" s="36">
        <f t="shared" si="1"/>
        <v>-93073</v>
      </c>
      <c r="I25" s="36">
        <f t="shared" si="1"/>
        <v>897860</v>
      </c>
      <c r="J25" s="36">
        <f t="shared" si="1"/>
        <v>57501413</v>
      </c>
      <c r="K25" s="36">
        <f t="shared" si="1"/>
        <v>-136107</v>
      </c>
      <c r="L25" s="36">
        <f t="shared" si="1"/>
        <v>748950</v>
      </c>
      <c r="M25" s="36">
        <f t="shared" si="1"/>
        <v>1010768</v>
      </c>
      <c r="N25" s="36">
        <f t="shared" si="1"/>
        <v>1623611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59125024</v>
      </c>
      <c r="X25" s="36">
        <f t="shared" si="1"/>
        <v>61327805</v>
      </c>
      <c r="Y25" s="36">
        <f t="shared" si="1"/>
        <v>-2202781</v>
      </c>
      <c r="Z25" s="37">
        <f>+IF(X25&lt;&gt;0,+(Y25/X25)*100,0)</f>
        <v>-3.5918145121939387</v>
      </c>
      <c r="AA25" s="38">
        <f>SUM(AA15:AA24)</f>
        <v>71065430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49070967</v>
      </c>
      <c r="D26" s="29">
        <f>+D13+D25</f>
        <v>0</v>
      </c>
      <c r="E26" s="30">
        <f t="shared" si="2"/>
        <v>16606644</v>
      </c>
      <c r="F26" s="31">
        <f t="shared" si="2"/>
        <v>76178265</v>
      </c>
      <c r="G26" s="31">
        <f t="shared" si="2"/>
        <v>64098295</v>
      </c>
      <c r="H26" s="31">
        <f t="shared" si="2"/>
        <v>-507572</v>
      </c>
      <c r="I26" s="31">
        <f t="shared" si="2"/>
        <v>-2178536</v>
      </c>
      <c r="J26" s="31">
        <f t="shared" si="2"/>
        <v>61412187</v>
      </c>
      <c r="K26" s="31">
        <f t="shared" si="2"/>
        <v>1319093</v>
      </c>
      <c r="L26" s="31">
        <f t="shared" si="2"/>
        <v>-239028</v>
      </c>
      <c r="M26" s="31">
        <f t="shared" si="2"/>
        <v>6057879</v>
      </c>
      <c r="N26" s="31">
        <f t="shared" si="2"/>
        <v>7137944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68550131</v>
      </c>
      <c r="X26" s="31">
        <f t="shared" si="2"/>
        <v>68811430</v>
      </c>
      <c r="Y26" s="31">
        <f t="shared" si="2"/>
        <v>-261299</v>
      </c>
      <c r="Z26" s="32">
        <f>+IF(X26&lt;&gt;0,+(Y26/X26)*100,0)</f>
        <v>-0.37973197185409457</v>
      </c>
      <c r="AA26" s="33">
        <f>+AA13+AA25</f>
        <v>76178265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621605</v>
      </c>
      <c r="D31" s="18"/>
      <c r="E31" s="19"/>
      <c r="F31" s="20">
        <v>621605</v>
      </c>
      <c r="G31" s="20">
        <v>650293</v>
      </c>
      <c r="H31" s="20">
        <v>4081</v>
      </c>
      <c r="I31" s="20">
        <v>8174</v>
      </c>
      <c r="J31" s="20">
        <v>662548</v>
      </c>
      <c r="K31" s="20">
        <v>1824</v>
      </c>
      <c r="L31" s="20">
        <v>4083</v>
      </c>
      <c r="M31" s="20">
        <v>4633</v>
      </c>
      <c r="N31" s="20">
        <v>10540</v>
      </c>
      <c r="O31" s="20"/>
      <c r="P31" s="20"/>
      <c r="Q31" s="20"/>
      <c r="R31" s="20"/>
      <c r="S31" s="20"/>
      <c r="T31" s="20"/>
      <c r="U31" s="20"/>
      <c r="V31" s="20"/>
      <c r="W31" s="20">
        <v>673088</v>
      </c>
      <c r="X31" s="20">
        <v>621605</v>
      </c>
      <c r="Y31" s="20">
        <v>51483</v>
      </c>
      <c r="Z31" s="21">
        <v>8.2822692867657111</v>
      </c>
      <c r="AA31" s="22">
        <v>621605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2435054</v>
      </c>
      <c r="D33" s="18"/>
      <c r="E33" s="19"/>
      <c r="F33" s="20">
        <v>2435054</v>
      </c>
      <c r="G33" s="20">
        <v>6644728</v>
      </c>
      <c r="H33" s="20">
        <v>69250</v>
      </c>
      <c r="I33" s="20">
        <v>-1189062</v>
      </c>
      <c r="J33" s="20">
        <v>5524916</v>
      </c>
      <c r="K33" s="20">
        <v>1000000</v>
      </c>
      <c r="L33" s="20">
        <v>-1429347</v>
      </c>
      <c r="M33" s="20">
        <v>4472601</v>
      </c>
      <c r="N33" s="20">
        <v>4043254</v>
      </c>
      <c r="O33" s="20"/>
      <c r="P33" s="20"/>
      <c r="Q33" s="20"/>
      <c r="R33" s="20"/>
      <c r="S33" s="20"/>
      <c r="T33" s="20"/>
      <c r="U33" s="20"/>
      <c r="V33" s="20"/>
      <c r="W33" s="20">
        <v>9568170</v>
      </c>
      <c r="X33" s="20">
        <v>2435054</v>
      </c>
      <c r="Y33" s="20">
        <v>7133116</v>
      </c>
      <c r="Z33" s="21">
        <v>292.93461253836671</v>
      </c>
      <c r="AA33" s="22">
        <v>2435054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3056659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3056659</v>
      </c>
      <c r="G37" s="31">
        <f t="shared" si="3"/>
        <v>7295021</v>
      </c>
      <c r="H37" s="31">
        <f t="shared" si="3"/>
        <v>73331</v>
      </c>
      <c r="I37" s="31">
        <f t="shared" si="3"/>
        <v>-1180888</v>
      </c>
      <c r="J37" s="31">
        <f t="shared" si="3"/>
        <v>6187464</v>
      </c>
      <c r="K37" s="31">
        <f t="shared" si="3"/>
        <v>1001824</v>
      </c>
      <c r="L37" s="31">
        <f t="shared" si="3"/>
        <v>-1425264</v>
      </c>
      <c r="M37" s="31">
        <f t="shared" si="3"/>
        <v>4477234</v>
      </c>
      <c r="N37" s="31">
        <f t="shared" si="3"/>
        <v>4053794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10241258</v>
      </c>
      <c r="X37" s="31">
        <f t="shared" si="3"/>
        <v>3056659</v>
      </c>
      <c r="Y37" s="31">
        <f t="shared" si="3"/>
        <v>7184599</v>
      </c>
      <c r="Z37" s="32">
        <f>+IF(X37&lt;&gt;0,+(Y37/X37)*100,0)</f>
        <v>235.04744886492085</v>
      </c>
      <c r="AA37" s="33">
        <f>SUM(AA29:AA36)</f>
        <v>3056659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3056659</v>
      </c>
      <c r="D44" s="29">
        <f>+D37+D43</f>
        <v>0</v>
      </c>
      <c r="E44" s="30">
        <f t="shared" si="5"/>
        <v>0</v>
      </c>
      <c r="F44" s="31">
        <f t="shared" si="5"/>
        <v>3056659</v>
      </c>
      <c r="G44" s="31">
        <f t="shared" si="5"/>
        <v>7295021</v>
      </c>
      <c r="H44" s="31">
        <f t="shared" si="5"/>
        <v>73331</v>
      </c>
      <c r="I44" s="31">
        <f t="shared" si="5"/>
        <v>-1180888</v>
      </c>
      <c r="J44" s="31">
        <f t="shared" si="5"/>
        <v>6187464</v>
      </c>
      <c r="K44" s="31">
        <f t="shared" si="5"/>
        <v>1001824</v>
      </c>
      <c r="L44" s="31">
        <f t="shared" si="5"/>
        <v>-1425264</v>
      </c>
      <c r="M44" s="31">
        <f t="shared" si="5"/>
        <v>4477234</v>
      </c>
      <c r="N44" s="31">
        <f t="shared" si="5"/>
        <v>4053794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10241258</v>
      </c>
      <c r="X44" s="31">
        <f t="shared" si="5"/>
        <v>3056659</v>
      </c>
      <c r="Y44" s="31">
        <f t="shared" si="5"/>
        <v>7184599</v>
      </c>
      <c r="Z44" s="32">
        <f>+IF(X44&lt;&gt;0,+(Y44/X44)*100,0)</f>
        <v>235.04744886492085</v>
      </c>
      <c r="AA44" s="33">
        <f>+AA37+AA43</f>
        <v>3056659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46014308</v>
      </c>
      <c r="D45" s="42">
        <f t="shared" si="6"/>
        <v>0</v>
      </c>
      <c r="E45" s="43">
        <f t="shared" si="6"/>
        <v>16606644</v>
      </c>
      <c r="F45" s="44">
        <f t="shared" si="6"/>
        <v>73121606</v>
      </c>
      <c r="G45" s="44">
        <f t="shared" si="6"/>
        <v>56803274</v>
      </c>
      <c r="H45" s="44">
        <f t="shared" si="6"/>
        <v>-580903</v>
      </c>
      <c r="I45" s="44">
        <f t="shared" si="6"/>
        <v>-997648</v>
      </c>
      <c r="J45" s="44">
        <f t="shared" si="6"/>
        <v>55224723</v>
      </c>
      <c r="K45" s="44">
        <f t="shared" si="6"/>
        <v>317269</v>
      </c>
      <c r="L45" s="44">
        <f t="shared" si="6"/>
        <v>1186236</v>
      </c>
      <c r="M45" s="44">
        <f t="shared" si="6"/>
        <v>1580645</v>
      </c>
      <c r="N45" s="44">
        <f t="shared" si="6"/>
        <v>3084150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58308873</v>
      </c>
      <c r="X45" s="44">
        <f t="shared" si="6"/>
        <v>65754771</v>
      </c>
      <c r="Y45" s="44">
        <f t="shared" si="6"/>
        <v>-7445898</v>
      </c>
      <c r="Z45" s="45">
        <f>+IF(X45&lt;&gt;0,+(Y45/X45)*100,0)</f>
        <v>-11.323738014386819</v>
      </c>
      <c r="AA45" s="46">
        <f>+AA26-AA44</f>
        <v>73121606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16559164</v>
      </c>
      <c r="F47" s="20">
        <v>17900397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10533562</v>
      </c>
      <c r="Y47" s="20">
        <v>-10533562</v>
      </c>
      <c r="Z47" s="47">
        <v>-100</v>
      </c>
      <c r="AA47" s="22">
        <v>17900397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16559164</v>
      </c>
      <c r="F50" s="52">
        <f t="shared" si="7"/>
        <v>17900397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10533562</v>
      </c>
      <c r="Y50" s="52">
        <f t="shared" si="7"/>
        <v>-10533562</v>
      </c>
      <c r="Z50" s="53">
        <f>+IF(X50&lt;&gt;0,+(Y50/X50)*100,0)</f>
        <v>-100</v>
      </c>
      <c r="AA50" s="54">
        <f>SUM(AA47:AA49)</f>
        <v>17900397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-1221238</v>
      </c>
      <c r="D10" s="18"/>
      <c r="E10" s="19">
        <v>211320</v>
      </c>
      <c r="F10" s="20">
        <v>211320</v>
      </c>
      <c r="G10" s="20">
        <v>-238663</v>
      </c>
      <c r="H10" s="20">
        <v>-235531</v>
      </c>
      <c r="I10" s="20">
        <v>336205</v>
      </c>
      <c r="J10" s="20">
        <v>-137989</v>
      </c>
      <c r="K10" s="20">
        <v>237878</v>
      </c>
      <c r="L10" s="20">
        <v>40846</v>
      </c>
      <c r="M10" s="20">
        <v>757075</v>
      </c>
      <c r="N10" s="20">
        <v>1035799</v>
      </c>
      <c r="O10" s="20"/>
      <c r="P10" s="20"/>
      <c r="Q10" s="20"/>
      <c r="R10" s="20"/>
      <c r="S10" s="20"/>
      <c r="T10" s="20"/>
      <c r="U10" s="20"/>
      <c r="V10" s="20"/>
      <c r="W10" s="20">
        <v>897810</v>
      </c>
      <c r="X10" s="20">
        <v>105660</v>
      </c>
      <c r="Y10" s="20">
        <v>792150</v>
      </c>
      <c r="Z10" s="21">
        <v>749.71607041453717</v>
      </c>
      <c r="AA10" s="22">
        <v>211320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39716</v>
      </c>
      <c r="I12" s="20"/>
      <c r="J12" s="20">
        <v>39716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39716</v>
      </c>
      <c r="X12" s="20"/>
      <c r="Y12" s="20">
        <v>39716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-1221238</v>
      </c>
      <c r="D13" s="29">
        <f>SUM(D6:D12)</f>
        <v>0</v>
      </c>
      <c r="E13" s="30">
        <f t="shared" si="0"/>
        <v>211320</v>
      </c>
      <c r="F13" s="31">
        <f t="shared" si="0"/>
        <v>211320</v>
      </c>
      <c r="G13" s="31">
        <f t="shared" si="0"/>
        <v>-238663</v>
      </c>
      <c r="H13" s="31">
        <f t="shared" si="0"/>
        <v>-195815</v>
      </c>
      <c r="I13" s="31">
        <f t="shared" si="0"/>
        <v>336205</v>
      </c>
      <c r="J13" s="31">
        <f t="shared" si="0"/>
        <v>-98273</v>
      </c>
      <c r="K13" s="31">
        <f t="shared" si="0"/>
        <v>237878</v>
      </c>
      <c r="L13" s="31">
        <f t="shared" si="0"/>
        <v>40846</v>
      </c>
      <c r="M13" s="31">
        <f t="shared" si="0"/>
        <v>757075</v>
      </c>
      <c r="N13" s="31">
        <f t="shared" si="0"/>
        <v>1035799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937526</v>
      </c>
      <c r="X13" s="31">
        <f t="shared" si="0"/>
        <v>105660</v>
      </c>
      <c r="Y13" s="31">
        <f t="shared" si="0"/>
        <v>831866</v>
      </c>
      <c r="Z13" s="32">
        <f>+IF(X13&lt;&gt;0,+(Y13/X13)*100,0)</f>
        <v>787.30456180200645</v>
      </c>
      <c r="AA13" s="33">
        <f>SUM(AA6:AA12)</f>
        <v>211320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-4745267</v>
      </c>
      <c r="D17" s="18"/>
      <c r="E17" s="19">
        <v>-1725274</v>
      </c>
      <c r="F17" s="20">
        <v>-1725274</v>
      </c>
      <c r="G17" s="24"/>
      <c r="H17" s="24">
        <v>980851</v>
      </c>
      <c r="I17" s="24">
        <v>-974796</v>
      </c>
      <c r="J17" s="20">
        <v>6055</v>
      </c>
      <c r="K17" s="24"/>
      <c r="L17" s="24"/>
      <c r="M17" s="20">
        <v>-1064710</v>
      </c>
      <c r="N17" s="24">
        <v>-1064710</v>
      </c>
      <c r="O17" s="24"/>
      <c r="P17" s="24"/>
      <c r="Q17" s="20"/>
      <c r="R17" s="24"/>
      <c r="S17" s="24"/>
      <c r="T17" s="20"/>
      <c r="U17" s="24"/>
      <c r="V17" s="24"/>
      <c r="W17" s="24">
        <v>-1058655</v>
      </c>
      <c r="X17" s="20">
        <v>-862638</v>
      </c>
      <c r="Y17" s="24">
        <v>-196017</v>
      </c>
      <c r="Z17" s="25">
        <v>22.722973019968979</v>
      </c>
      <c r="AA17" s="26">
        <v>-1725274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-4745267</v>
      </c>
      <c r="D25" s="29">
        <f t="shared" ref="D25:Y25" si="1">SUM(D15:D24)</f>
        <v>0</v>
      </c>
      <c r="E25" s="35">
        <f t="shared" si="1"/>
        <v>-1725274</v>
      </c>
      <c r="F25" s="36">
        <f t="shared" si="1"/>
        <v>-1725274</v>
      </c>
      <c r="G25" s="36">
        <f t="shared" si="1"/>
        <v>0</v>
      </c>
      <c r="H25" s="36">
        <f t="shared" si="1"/>
        <v>980851</v>
      </c>
      <c r="I25" s="36">
        <f t="shared" si="1"/>
        <v>-974796</v>
      </c>
      <c r="J25" s="36">
        <f t="shared" si="1"/>
        <v>6055</v>
      </c>
      <c r="K25" s="36">
        <f t="shared" si="1"/>
        <v>0</v>
      </c>
      <c r="L25" s="36">
        <f t="shared" si="1"/>
        <v>0</v>
      </c>
      <c r="M25" s="36">
        <f t="shared" si="1"/>
        <v>-1064710</v>
      </c>
      <c r="N25" s="36">
        <f t="shared" si="1"/>
        <v>-1064710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-1058655</v>
      </c>
      <c r="X25" s="36">
        <f t="shared" si="1"/>
        <v>-862638</v>
      </c>
      <c r="Y25" s="36">
        <f t="shared" si="1"/>
        <v>-196017</v>
      </c>
      <c r="Z25" s="37">
        <f>+IF(X25&lt;&gt;0,+(Y25/X25)*100,0)</f>
        <v>22.722973019968979</v>
      </c>
      <c r="AA25" s="38">
        <f>SUM(AA15:AA24)</f>
        <v>-1725274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-5966505</v>
      </c>
      <c r="D26" s="29">
        <f>+D13+D25</f>
        <v>0</v>
      </c>
      <c r="E26" s="30">
        <f t="shared" si="2"/>
        <v>-1513954</v>
      </c>
      <c r="F26" s="31">
        <f t="shared" si="2"/>
        <v>-1513954</v>
      </c>
      <c r="G26" s="31">
        <f t="shared" si="2"/>
        <v>-238663</v>
      </c>
      <c r="H26" s="31">
        <f t="shared" si="2"/>
        <v>785036</v>
      </c>
      <c r="I26" s="31">
        <f t="shared" si="2"/>
        <v>-638591</v>
      </c>
      <c r="J26" s="31">
        <f t="shared" si="2"/>
        <v>-92218</v>
      </c>
      <c r="K26" s="31">
        <f t="shared" si="2"/>
        <v>237878</v>
      </c>
      <c r="L26" s="31">
        <f t="shared" si="2"/>
        <v>40846</v>
      </c>
      <c r="M26" s="31">
        <f t="shared" si="2"/>
        <v>-307635</v>
      </c>
      <c r="N26" s="31">
        <f t="shared" si="2"/>
        <v>-28911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-121129</v>
      </c>
      <c r="X26" s="31">
        <f t="shared" si="2"/>
        <v>-756978</v>
      </c>
      <c r="Y26" s="31">
        <f t="shared" si="2"/>
        <v>635849</v>
      </c>
      <c r="Z26" s="32">
        <f>+IF(X26&lt;&gt;0,+(Y26/X26)*100,0)</f>
        <v>-83.998346054971222</v>
      </c>
      <c r="AA26" s="33">
        <f>+AA13+AA25</f>
        <v>-1513954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-880000</v>
      </c>
      <c r="I34" s="20"/>
      <c r="J34" s="20">
        <v>-880000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-880000</v>
      </c>
      <c r="X34" s="20"/>
      <c r="Y34" s="20">
        <v>-880000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-880000</v>
      </c>
      <c r="I37" s="31">
        <f t="shared" si="3"/>
        <v>0</v>
      </c>
      <c r="J37" s="31">
        <f t="shared" si="3"/>
        <v>-880000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-880000</v>
      </c>
      <c r="X37" s="31">
        <f t="shared" si="3"/>
        <v>0</v>
      </c>
      <c r="Y37" s="31">
        <f t="shared" si="3"/>
        <v>-880000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3204997</v>
      </c>
      <c r="I42" s="20"/>
      <c r="J42" s="20">
        <v>3204997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3204997</v>
      </c>
      <c r="X42" s="20"/>
      <c r="Y42" s="20">
        <v>3204997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3204997</v>
      </c>
      <c r="I43" s="36">
        <f t="shared" si="4"/>
        <v>0</v>
      </c>
      <c r="J43" s="36">
        <f t="shared" si="4"/>
        <v>3204997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3204997</v>
      </c>
      <c r="X43" s="36">
        <f t="shared" si="4"/>
        <v>0</v>
      </c>
      <c r="Y43" s="36">
        <f t="shared" si="4"/>
        <v>3204997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2324997</v>
      </c>
      <c r="I44" s="31">
        <f t="shared" si="5"/>
        <v>0</v>
      </c>
      <c r="J44" s="31">
        <f t="shared" si="5"/>
        <v>2324997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2324997</v>
      </c>
      <c r="X44" s="31">
        <f t="shared" si="5"/>
        <v>0</v>
      </c>
      <c r="Y44" s="31">
        <f t="shared" si="5"/>
        <v>2324997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-5966505</v>
      </c>
      <c r="D45" s="42">
        <f t="shared" si="6"/>
        <v>0</v>
      </c>
      <c r="E45" s="43">
        <f t="shared" si="6"/>
        <v>-1513954</v>
      </c>
      <c r="F45" s="44">
        <f t="shared" si="6"/>
        <v>-1513954</v>
      </c>
      <c r="G45" s="44">
        <f t="shared" si="6"/>
        <v>-238663</v>
      </c>
      <c r="H45" s="44">
        <f t="shared" si="6"/>
        <v>-1539961</v>
      </c>
      <c r="I45" s="44">
        <f t="shared" si="6"/>
        <v>-638591</v>
      </c>
      <c r="J45" s="44">
        <f t="shared" si="6"/>
        <v>-2417215</v>
      </c>
      <c r="K45" s="44">
        <f t="shared" si="6"/>
        <v>237878</v>
      </c>
      <c r="L45" s="44">
        <f t="shared" si="6"/>
        <v>40846</v>
      </c>
      <c r="M45" s="44">
        <f t="shared" si="6"/>
        <v>-307635</v>
      </c>
      <c r="N45" s="44">
        <f t="shared" si="6"/>
        <v>-28911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-2446126</v>
      </c>
      <c r="X45" s="44">
        <f t="shared" si="6"/>
        <v>-756978</v>
      </c>
      <c r="Y45" s="44">
        <f t="shared" si="6"/>
        <v>-1689148</v>
      </c>
      <c r="Z45" s="45">
        <f>+IF(X45&lt;&gt;0,+(Y45/X45)*100,0)</f>
        <v>223.14360523027088</v>
      </c>
      <c r="AA45" s="46">
        <f>+AA26-AA44</f>
        <v>-1513954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31C6EF-B6E2-4203-923A-06D808BA3816}"/>
</file>

<file path=customXml/itemProps2.xml><?xml version="1.0" encoding="utf-8"?>
<ds:datastoreItem xmlns:ds="http://schemas.openxmlformats.org/officeDocument/2006/customXml" ds:itemID="{0BF083A2-1365-4266-BE92-25FF8E1E10F9}"/>
</file>

<file path=customXml/itemProps3.xml><?xml version="1.0" encoding="utf-8"?>
<ds:datastoreItem xmlns:ds="http://schemas.openxmlformats.org/officeDocument/2006/customXml" ds:itemID="{A399EE47-B5DE-49A0-99E3-0D735E3E4C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2025-02-12T15:14:12Z</dcterms:created>
  <dcterms:modified xsi:type="dcterms:W3CDTF">2025-02-12T15:16:40Z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